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nfraestrutura para evento 2026\"/>
    </mc:Choice>
  </mc:AlternateContent>
  <xr:revisionPtr revIDLastSave="0" documentId="13_ncr:1_{54CF1233-F7DB-4420-8D54-DFE83FA9CD68}" xr6:coauthVersionLast="47" xr6:coauthVersionMax="47" xr10:uidLastSave="{00000000-0000-0000-0000-000000000000}"/>
  <bookViews>
    <workbookView xWindow="-120" yWindow="-120" windowWidth="21840" windowHeight="13020" tabRatio="573" activeTab="1" xr2:uid="{440674EC-4614-4906-BD3F-CCE6E5E49192}"/>
  </bookViews>
  <sheets>
    <sheet name="PLANILHA" sheetId="6" r:id="rId1"/>
    <sheet name="Cronograma" sheetId="8" r:id="rId2"/>
    <sheet name="BDI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5" i="8" l="1"/>
  <c r="K33" i="8"/>
  <c r="I33" i="8"/>
  <c r="H33" i="8"/>
  <c r="G33" i="8"/>
  <c r="F33" i="8"/>
  <c r="K31" i="8"/>
  <c r="I31" i="8"/>
  <c r="H31" i="8"/>
  <c r="G31" i="8"/>
  <c r="F31" i="8"/>
  <c r="M29" i="8"/>
  <c r="I29" i="8"/>
  <c r="H29" i="8"/>
  <c r="M27" i="8"/>
  <c r="J27" i="8"/>
  <c r="I27" i="8"/>
  <c r="H27" i="8"/>
  <c r="G27" i="8"/>
  <c r="I20" i="8"/>
  <c r="H20" i="8"/>
  <c r="F20" i="8"/>
  <c r="G20" i="8"/>
  <c r="I19" i="8"/>
  <c r="H19" i="8"/>
  <c r="G19" i="8"/>
  <c r="J17" i="8"/>
  <c r="G15" i="8"/>
  <c r="J11" i="8"/>
  <c r="G9" i="8"/>
  <c r="H9" i="8"/>
  <c r="I9" i="8"/>
  <c r="F11" i="8"/>
  <c r="F15" i="8"/>
  <c r="F17" i="8"/>
  <c r="H17" i="8"/>
  <c r="I17" i="8"/>
  <c r="M17" i="8"/>
  <c r="F19" i="8"/>
  <c r="F27" i="8"/>
  <c r="F29" i="8"/>
  <c r="G29" i="8"/>
  <c r="C32" i="8"/>
  <c r="C30" i="8"/>
  <c r="C28" i="8"/>
  <c r="C26" i="8"/>
  <c r="C24" i="8"/>
  <c r="C22" i="8"/>
  <c r="C20" i="8"/>
  <c r="C18" i="8"/>
  <c r="C16" i="8"/>
  <c r="C14" i="8"/>
  <c r="C12" i="8"/>
  <c r="C10" i="8"/>
  <c r="C8" i="8"/>
  <c r="C6" i="8"/>
  <c r="O63" i="6"/>
  <c r="P63" i="6" s="1"/>
  <c r="O62" i="6"/>
  <c r="P62" i="6" s="1"/>
  <c r="O61" i="6"/>
  <c r="P61" i="6" s="1"/>
  <c r="O59" i="6"/>
  <c r="P59" i="6" s="1"/>
  <c r="O58" i="6"/>
  <c r="N58" i="6" s="1"/>
  <c r="O57" i="6"/>
  <c r="N57" i="6" s="1"/>
  <c r="O55" i="6"/>
  <c r="P55" i="6" s="1"/>
  <c r="O54" i="6"/>
  <c r="N54" i="6" s="1"/>
  <c r="O53" i="6"/>
  <c r="P53" i="6" s="1"/>
  <c r="O51" i="6"/>
  <c r="P51" i="6" s="1"/>
  <c r="O50" i="6"/>
  <c r="P50" i="6" s="1"/>
  <c r="O49" i="6"/>
  <c r="P49" i="6" s="1"/>
  <c r="O47" i="6"/>
  <c r="P47" i="6" s="1"/>
  <c r="O46" i="6"/>
  <c r="P46" i="6" s="1"/>
  <c r="O45" i="6"/>
  <c r="P45" i="6" s="1"/>
  <c r="O43" i="6"/>
  <c r="P43" i="6" s="1"/>
  <c r="O42" i="6"/>
  <c r="P42" i="6" s="1"/>
  <c r="N42" i="6"/>
  <c r="O41" i="6"/>
  <c r="P41" i="6" s="1"/>
  <c r="O39" i="6"/>
  <c r="P39" i="6" s="1"/>
  <c r="O38" i="6"/>
  <c r="P38" i="6" s="1"/>
  <c r="N38" i="6"/>
  <c r="O37" i="6"/>
  <c r="P37" i="6" s="1"/>
  <c r="O35" i="6"/>
  <c r="P35" i="6" s="1"/>
  <c r="N35" i="6"/>
  <c r="O34" i="6"/>
  <c r="N34" i="6" s="1"/>
  <c r="O33" i="6"/>
  <c r="P33" i="6" s="1"/>
  <c r="N33" i="6"/>
  <c r="O31" i="6"/>
  <c r="P31" i="6" s="1"/>
  <c r="O30" i="6"/>
  <c r="P30" i="6" s="1"/>
  <c r="N30" i="6"/>
  <c r="O29" i="6"/>
  <c r="N29" i="6" s="1"/>
  <c r="O27" i="6"/>
  <c r="P27" i="6" s="1"/>
  <c r="O26" i="6"/>
  <c r="N26" i="6" s="1"/>
  <c r="O25" i="6"/>
  <c r="P25" i="6" s="1"/>
  <c r="O23" i="6"/>
  <c r="P23" i="6" s="1"/>
  <c r="N23" i="6"/>
  <c r="O22" i="6"/>
  <c r="P22" i="6" s="1"/>
  <c r="N22" i="6"/>
  <c r="O21" i="6"/>
  <c r="P21" i="6" s="1"/>
  <c r="P20" i="6" s="1"/>
  <c r="E13" i="8" s="1"/>
  <c r="I13" i="8" s="1"/>
  <c r="O19" i="6"/>
  <c r="P19" i="6" s="1"/>
  <c r="O18" i="6"/>
  <c r="N18" i="6" s="1"/>
  <c r="O17" i="6"/>
  <c r="N17" i="6" s="1"/>
  <c r="O15" i="6"/>
  <c r="P15" i="6" s="1"/>
  <c r="O14" i="6"/>
  <c r="P14" i="6" s="1"/>
  <c r="O13" i="6"/>
  <c r="P13" i="6" s="1"/>
  <c r="O11" i="6"/>
  <c r="O10" i="6"/>
  <c r="O9" i="6"/>
  <c r="G17" i="9"/>
  <c r="L13" i="8" l="1"/>
  <c r="K13" i="8"/>
  <c r="K35" i="8" s="1"/>
  <c r="F13" i="8"/>
  <c r="G13" i="8"/>
  <c r="H13" i="8"/>
  <c r="P48" i="6"/>
  <c r="E27" i="8" s="1"/>
  <c r="P44" i="6"/>
  <c r="E25" i="8" s="1"/>
  <c r="P36" i="6"/>
  <c r="E21" i="8" s="1"/>
  <c r="N21" i="6"/>
  <c r="N11" i="6"/>
  <c r="N43" i="6"/>
  <c r="N61" i="6"/>
  <c r="N37" i="6"/>
  <c r="P18" i="6"/>
  <c r="P60" i="6"/>
  <c r="E33" i="8" s="1"/>
  <c r="P12" i="6"/>
  <c r="E9" i="8" s="1"/>
  <c r="P26" i="6"/>
  <c r="P24" i="6" s="1"/>
  <c r="P54" i="6"/>
  <c r="P52" i="6" s="1"/>
  <c r="E29" i="8" s="1"/>
  <c r="N63" i="6"/>
  <c r="N27" i="6"/>
  <c r="N39" i="6"/>
  <c r="N13" i="6"/>
  <c r="N15" i="6"/>
  <c r="N62" i="6"/>
  <c r="P57" i="6"/>
  <c r="P58" i="6"/>
  <c r="N59" i="6"/>
  <c r="N53" i="6"/>
  <c r="N55" i="6"/>
  <c r="N50" i="6"/>
  <c r="N49" i="6"/>
  <c r="N51" i="6"/>
  <c r="N46" i="6"/>
  <c r="N47" i="6"/>
  <c r="N45" i="6"/>
  <c r="P40" i="6"/>
  <c r="E23" i="8" s="1"/>
  <c r="N41" i="6"/>
  <c r="P34" i="6"/>
  <c r="P32" i="6" s="1"/>
  <c r="E19" i="8" s="1"/>
  <c r="P29" i="6"/>
  <c r="P28" i="6" s="1"/>
  <c r="E17" i="8" s="1"/>
  <c r="N31" i="6"/>
  <c r="N25" i="6"/>
  <c r="P17" i="6"/>
  <c r="N19" i="6"/>
  <c r="N14" i="6"/>
  <c r="N10" i="6"/>
  <c r="N9" i="6"/>
  <c r="M23" i="8" l="1"/>
  <c r="M35" i="8" s="1"/>
  <c r="L23" i="8"/>
  <c r="F23" i="8"/>
  <c r="L35" i="8"/>
  <c r="F25" i="8"/>
  <c r="G25" i="8"/>
  <c r="I21" i="8"/>
  <c r="I35" i="8" s="1"/>
  <c r="H21" i="8"/>
  <c r="H35" i="8" s="1"/>
  <c r="G21" i="8"/>
  <c r="G35" i="8" s="1"/>
  <c r="F21" i="8"/>
  <c r="P16" i="6"/>
  <c r="E11" i="8" s="1"/>
  <c r="P56" i="6"/>
  <c r="E31" i="8" s="1"/>
  <c r="P10" i="6"/>
  <c r="P11" i="6"/>
  <c r="E15" i="8" l="1"/>
  <c r="P9" i="6"/>
  <c r="P8" i="6" s="1"/>
  <c r="E7" i="8" l="1"/>
  <c r="P64" i="6"/>
  <c r="E35" i="8" l="1"/>
  <c r="E20" i="8" s="1"/>
  <c r="F7" i="8"/>
  <c r="F35" i="8"/>
  <c r="G34" i="8"/>
  <c r="E16" i="8"/>
  <c r="E28" i="8"/>
  <c r="E14" i="8"/>
  <c r="E10" i="8"/>
  <c r="E26" i="8"/>
  <c r="E12" i="8"/>
  <c r="E22" i="8"/>
  <c r="E18" i="8"/>
  <c r="E8" i="8" l="1"/>
  <c r="E6" i="8"/>
  <c r="E32" i="8"/>
  <c r="E24" i="8"/>
  <c r="H34" i="8"/>
  <c r="E30" i="8"/>
  <c r="J34" i="8"/>
  <c r="E34" i="8"/>
  <c r="I34" i="8"/>
  <c r="K34" i="8"/>
  <c r="L34" i="8"/>
  <c r="F34" i="8" l="1"/>
  <c r="M34" i="8"/>
</calcChain>
</file>

<file path=xl/sharedStrings.xml><?xml version="1.0" encoding="utf-8"?>
<sst xmlns="http://schemas.openxmlformats.org/spreadsheetml/2006/main" count="260" uniqueCount="144">
  <si>
    <t>ITEM</t>
  </si>
  <si>
    <t>DESCRIÇÃO</t>
  </si>
  <si>
    <t>1.1</t>
  </si>
  <si>
    <t>1.2</t>
  </si>
  <si>
    <t>1.3</t>
  </si>
  <si>
    <t>Mobilização e desmobilização, incluindo transporte</t>
  </si>
  <si>
    <t>Montagem e instalação de equipamento (mão de obra)</t>
  </si>
  <si>
    <t>Disponibilização do equipamento, incluindo todos os itens descritos no Anexo I do Termo de Referência</t>
  </si>
  <si>
    <t>QUANTIDADE</t>
  </si>
  <si>
    <t>UNIDADE</t>
  </si>
  <si>
    <t>VALOR UNITÁRIO</t>
  </si>
  <si>
    <t>VALOR TOTAL</t>
  </si>
  <si>
    <t>diária 24h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</si>
  <si>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</si>
  <si>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</si>
  <si>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</si>
  <si>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</si>
  <si>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</si>
  <si>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</si>
  <si>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</si>
  <si>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</si>
  <si>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</si>
  <si>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</si>
  <si>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</si>
  <si>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</si>
  <si>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</si>
  <si>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</si>
  <si>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</si>
  <si>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7.2</t>
  </si>
  <si>
    <t>7.1</t>
  </si>
  <si>
    <t>8.1</t>
  </si>
  <si>
    <t>8.2</t>
  </si>
  <si>
    <t>8.3</t>
  </si>
  <si>
    <t>PLANILHA ORÇAMENTÁRIA SEM DESONERAÇÃO</t>
  </si>
  <si>
    <t>VALOR TOTAL R$</t>
  </si>
  <si>
    <t>SUBITEM</t>
  </si>
  <si>
    <t>VALOR UNITÁRIO COM BDI (21,81%)</t>
  </si>
  <si>
    <t>Prestação de serviço de locação de som e iluminação de pequeno porte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</si>
  <si>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</si>
  <si>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</si>
  <si>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</si>
  <si>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</si>
  <si>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</si>
  <si>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</si>
  <si>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</si>
  <si>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</si>
  <si>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</si>
  <si>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</si>
  <si>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</si>
  <si>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</si>
  <si>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</si>
  <si>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</si>
  <si>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</si>
  <si>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</si>
  <si>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</si>
  <si>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</si>
  <si>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Nota:</t>
  </si>
  <si>
    <t>(1) O orçamento acima deverá considerar a descrição completa de cada item, constantes no TR - Termo de Referência.</t>
  </si>
  <si>
    <t xml:space="preserve">m² </t>
  </si>
  <si>
    <t>P R E F E I T U R A   M U N I C I P A L   D E   I T A G U A R A           
      CNPJ: 18.313.015/0001-75
                 Rua Padre Gregório, 187 ● Centro ● CEP: 35.488-000 ● Itaguara MG ● Telefax: (31) 3184-1232</t>
  </si>
  <si>
    <t>ANA CECILIA SORRENTI BAHIA</t>
  </si>
  <si>
    <t>ARQUITETA URBANISTA CAU/MG A-36.485-1</t>
  </si>
  <si>
    <t>CRONOGRAMA FÍSICO-FINANCEIRO</t>
  </si>
  <si>
    <t>META</t>
  </si>
  <si>
    <t>LOCAL</t>
  </si>
  <si>
    <t>FÍSICO/ FINANCEIRO</t>
  </si>
  <si>
    <t>TOTAL</t>
  </si>
  <si>
    <t>EVENTO 1</t>
  </si>
  <si>
    <t>EVENTO 2</t>
  </si>
  <si>
    <t>EVENTO 3</t>
  </si>
  <si>
    <t>Físico %</t>
  </si>
  <si>
    <t>Financeiro</t>
  </si>
  <si>
    <t>LEGENDA</t>
  </si>
  <si>
    <t>EVENTO 4</t>
  </si>
  <si>
    <t>EVENTO 5</t>
  </si>
  <si>
    <t>COMPOSIÇÃO DE BDI/SERVIÇOS SEM DESONERAÇÃO</t>
  </si>
  <si>
    <t>Item</t>
  </si>
  <si>
    <t>Sigla</t>
  </si>
  <si>
    <t>Parcela do BDI</t>
  </si>
  <si>
    <t>Percentual</t>
  </si>
  <si>
    <t>1.0</t>
  </si>
  <si>
    <t>AC</t>
  </si>
  <si>
    <t>Administração Central</t>
  </si>
  <si>
    <t>2.0</t>
  </si>
  <si>
    <t>G</t>
  </si>
  <si>
    <t>Seguro e Garantia</t>
  </si>
  <si>
    <t>3.0</t>
  </si>
  <si>
    <t>R</t>
  </si>
  <si>
    <t>Risco</t>
  </si>
  <si>
    <t>4.0</t>
  </si>
  <si>
    <t>DF</t>
  </si>
  <si>
    <t>Despesas Financeiras</t>
  </si>
  <si>
    <t>5.0</t>
  </si>
  <si>
    <t>L</t>
  </si>
  <si>
    <t>Lucro</t>
  </si>
  <si>
    <t>6.0</t>
  </si>
  <si>
    <t>T</t>
  </si>
  <si>
    <t>Tributos</t>
  </si>
  <si>
    <t>PIS</t>
  </si>
  <si>
    <t>COFINS</t>
  </si>
  <si>
    <t>6.4</t>
  </si>
  <si>
    <r>
      <t>ISS</t>
    </r>
    <r>
      <rPr>
        <vertAlign val="superscript"/>
        <sz val="8"/>
        <color rgb="FF000000"/>
        <rFont val="Arial"/>
        <family val="2"/>
      </rPr>
      <t>(4)</t>
    </r>
  </si>
  <si>
    <t>LDI/SERVIÇOS ADOTADO:</t>
  </si>
  <si>
    <t>NOTAS:</t>
  </si>
  <si>
    <r>
      <rPr>
        <b/>
        <sz val="10"/>
        <color indexed="8"/>
        <rFont val="Arial"/>
        <family val="2"/>
      </rPr>
      <t>(1)</t>
    </r>
    <r>
      <rPr>
        <sz val="10"/>
        <rFont val="Arial"/>
        <family val="2"/>
      </rPr>
      <t xml:space="preserve"> Planilha elaborada conforme proferido no Acórdão 2622/2013 – TCU – Plenário.</t>
    </r>
  </si>
  <si>
    <r>
      <rPr>
        <b/>
        <sz val="10"/>
        <color indexed="8"/>
        <rFont val="Arial"/>
        <family val="2"/>
      </rPr>
      <t>(2)</t>
    </r>
    <r>
      <rPr>
        <sz val="10"/>
        <rFont val="Arial"/>
        <family val="2"/>
      </rPr>
      <t xml:space="preserve"> Fórmula de Cálculo:  BDI = </t>
    </r>
    <r>
      <rPr>
        <u/>
        <sz val="10"/>
        <color indexed="8"/>
        <rFont val="Arial"/>
        <family val="2"/>
      </rPr>
      <t>(1+AC+G+R) x (1+DF) x (1+L)</t>
    </r>
    <r>
      <rPr>
        <sz val="10"/>
        <color indexed="8"/>
        <rFont val="Arial"/>
        <family val="2"/>
      </rPr>
      <t xml:space="preserve"> -1</t>
    </r>
    <r>
      <rPr>
        <sz val="10"/>
        <rFont val="Arial"/>
        <family val="2"/>
      </rPr>
      <t xml:space="preserve">
                                                               1-T</t>
    </r>
  </si>
  <si>
    <r>
      <t xml:space="preserve">(3) </t>
    </r>
    <r>
      <rPr>
        <sz val="10"/>
        <rFont val="Arial"/>
        <family val="2"/>
      </rPr>
      <t>Contribuição Previdenciária sobre a Receita Bruta, nos termos da Lei Federal nº 13.161, de 31 de agosto de 2015.</t>
    </r>
  </si>
  <si>
    <r>
      <rPr>
        <b/>
        <sz val="14"/>
        <color theme="1"/>
        <rFont val="Calibri"/>
        <family val="2"/>
        <scheme val="minor"/>
      </rPr>
      <t xml:space="preserve">Objeto: </t>
    </r>
    <r>
      <rPr>
        <sz val="14"/>
        <color theme="1"/>
        <rFont val="Calibri"/>
        <family val="2"/>
        <scheme val="minor"/>
      </rPr>
      <t>Registro de preços para locação eventual e parcelada de infraestrutura de eventos (som, luz, gerador, palco, entre outros) para atendimento das demandas da Secretaria de Cultura e Turismo.</t>
    </r>
  </si>
  <si>
    <t>Prestação de serviço de palco (12x08x09m)</t>
  </si>
  <si>
    <t>Prestação de serviço de locação palco (10x08x09m)</t>
  </si>
  <si>
    <t>Prestação de serviço de locação de palco (08x07m)</t>
  </si>
  <si>
    <t>EVENTO 7: Encontro de Folias de Reis</t>
  </si>
  <si>
    <t>EVENTO 6</t>
  </si>
  <si>
    <t>EVENTO 7</t>
  </si>
  <si>
    <t>EVENTO 8: Eventos diversos, datas ainda a serem ajustadas</t>
  </si>
  <si>
    <t>EVENTO 8</t>
  </si>
  <si>
    <r>
      <rPr>
        <b/>
        <sz val="11"/>
        <color rgb="FF000000"/>
        <rFont val="Arial"/>
        <family val="2"/>
      </rPr>
      <t>Objeto:</t>
    </r>
    <r>
      <rPr>
        <sz val="11"/>
        <color rgb="FF000000"/>
        <rFont val="Arial"/>
        <family val="2"/>
      </rPr>
      <t xml:space="preserve"> Registro de preços para locação eventual e parcelada de infraestrutura de eventos (som, luz, gerador, palco, entre outros) para atendimento das demandas da Secretaria de Cultura e Turismo.</t>
    </r>
  </si>
  <si>
    <r>
      <t xml:space="preserve">Objeto: </t>
    </r>
    <r>
      <rPr>
        <sz val="14"/>
        <rFont val="Arial"/>
        <family val="2"/>
      </rPr>
      <t>Registro de preços para locação eventual e parcelada de infraestrutura de eventos (som, luz, palco, entre outros) para atendimento das demandas da Secretaria de Cultura e Turismo.</t>
    </r>
  </si>
  <si>
    <t>Prestação de serviço de locação de tablado / piso modular</t>
  </si>
  <si>
    <t>LOTE</t>
  </si>
  <si>
    <t>I</t>
  </si>
  <si>
    <t>Prestação de serviço de Torre de Delay complementar</t>
  </si>
  <si>
    <t xml:space="preserve">Prestação de serviço de antena de recepção complementar </t>
  </si>
  <si>
    <t>II</t>
  </si>
  <si>
    <t>III</t>
  </si>
  <si>
    <t>Prestação de serviço de locação de som e iluminação de grande porte tipo 1</t>
  </si>
  <si>
    <t>Prestação de serviço de locação de som e iluminação de médio porte</t>
  </si>
  <si>
    <t>Prestação de serviço de locação de tenda 03 x 03 m</t>
  </si>
  <si>
    <t>IV</t>
  </si>
  <si>
    <t>Prestação de serviço de locação de camarim (4,00 m x 4,00 m x 2,20 m)</t>
  </si>
  <si>
    <t>Prestação de serviço de locação de camarim (6,00 m x 4,00 m x 2,20 m)</t>
  </si>
  <si>
    <t>V</t>
  </si>
  <si>
    <t>VI</t>
  </si>
  <si>
    <t>Prestação de serviço de locação de barricada</t>
  </si>
  <si>
    <t>Prestação de serviço de locação de placa metálica</t>
  </si>
  <si>
    <t>m²</t>
  </si>
  <si>
    <t>EVENTO 1: 24º Festival de Inverno e Gastronomia</t>
  </si>
  <si>
    <t>EVENTO 3: Réveillon 2026/2027</t>
  </si>
  <si>
    <t>EVENTO 4: Carnaval 2027</t>
  </si>
  <si>
    <t>EVENTO 2: 2a Marcha pra Jesus</t>
  </si>
  <si>
    <t>EVENTO 5: 17º Tributo ao Rock</t>
  </si>
  <si>
    <t>EVENTO 6: 2o Rapadura Rodeio Show</t>
  </si>
  <si>
    <t>Itaguara, 23 de março de 2026</t>
  </si>
  <si>
    <t>Itaguara, 23 de março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</si>
</sst>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&quot;R$&quot;\ 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u/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/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2" fillId="0" borderId="4" xfId="0" applyFont="1" applyBorder="1"/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3" borderId="8" xfId="0" applyNumberFormat="1" applyFill="1" applyBorder="1" applyAlignment="1">
      <alignment vertical="center"/>
    </xf>
    <xf numFmtId="4" fontId="2" fillId="3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0" fillId="4" borderId="18" xfId="13" applyFont="1" applyFill="1" applyBorder="1" applyAlignment="1">
      <alignment horizontal="center" vertical="center"/>
    </xf>
    <xf numFmtId="0" fontId="10" fillId="4" borderId="21" xfId="13" applyFont="1" applyFill="1" applyBorder="1" applyAlignment="1">
      <alignment horizontal="center" vertical="center"/>
    </xf>
    <xf numFmtId="0" fontId="10" fillId="4" borderId="19" xfId="13" applyFont="1" applyFill="1" applyBorder="1" applyAlignment="1">
      <alignment horizontal="center" vertical="center" wrapText="1"/>
    </xf>
    <xf numFmtId="0" fontId="10" fillId="4" borderId="22" xfId="13" applyFont="1" applyFill="1" applyBorder="1" applyAlignment="1">
      <alignment horizontal="center" vertical="center" wrapText="1"/>
    </xf>
    <xf numFmtId="0" fontId="10" fillId="4" borderId="19" xfId="13" applyFont="1" applyFill="1" applyBorder="1" applyAlignment="1">
      <alignment horizontal="center" vertical="center"/>
    </xf>
    <xf numFmtId="49" fontId="11" fillId="5" borderId="25" xfId="13" applyNumberFormat="1" applyFont="1" applyFill="1" applyBorder="1" applyAlignment="1">
      <alignment horizontal="center" vertical="top" wrapText="1"/>
    </xf>
    <xf numFmtId="49" fontId="11" fillId="5" borderId="29" xfId="13" applyNumberFormat="1" applyFont="1" applyFill="1" applyBorder="1" applyAlignment="1">
      <alignment horizontal="center" vertical="top" wrapText="1"/>
    </xf>
    <xf numFmtId="49" fontId="11" fillId="5" borderId="31" xfId="13" applyNumberFormat="1" applyFont="1" applyFill="1" applyBorder="1" applyAlignment="1">
      <alignment horizontal="center" vertical="top" wrapText="1"/>
    </xf>
    <xf numFmtId="49" fontId="12" fillId="5" borderId="25" xfId="13" applyNumberFormat="1" applyFont="1" applyFill="1" applyBorder="1" applyAlignment="1">
      <alignment horizontal="center" vertical="top" wrapText="1"/>
    </xf>
    <xf numFmtId="49" fontId="12" fillId="5" borderId="41" xfId="13" applyNumberFormat="1" applyFont="1" applyFill="1" applyBorder="1" applyAlignment="1">
      <alignment horizontal="center" vertical="top" wrapText="1"/>
    </xf>
    <xf numFmtId="0" fontId="3" fillId="5" borderId="37" xfId="13" applyFill="1" applyBorder="1" applyAlignment="1">
      <alignment vertical="center"/>
    </xf>
    <xf numFmtId="0" fontId="3" fillId="5" borderId="43" xfId="13" applyFill="1" applyBorder="1" applyAlignment="1">
      <alignment vertical="center" wrapText="1"/>
    </xf>
    <xf numFmtId="0" fontId="3" fillId="5" borderId="43" xfId="13" applyFill="1" applyBorder="1" applyAlignment="1">
      <alignment horizontal="center" vertical="center"/>
    </xf>
    <xf numFmtId="0" fontId="3" fillId="5" borderId="44" xfId="13" applyFill="1" applyBorder="1" applyAlignment="1">
      <alignment horizontal="center" vertical="center"/>
    </xf>
    <xf numFmtId="0" fontId="3" fillId="5" borderId="1" xfId="13" applyFill="1" applyBorder="1" applyAlignment="1">
      <alignment vertical="center"/>
    </xf>
    <xf numFmtId="0" fontId="3" fillId="5" borderId="2" xfId="13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10" fillId="5" borderId="2" xfId="13" applyFont="1" applyFill="1" applyBorder="1" applyAlignment="1">
      <alignment horizontal="center" wrapText="1"/>
    </xf>
    <xf numFmtId="0" fontId="10" fillId="5" borderId="1" xfId="13" applyFont="1" applyFill="1" applyBorder="1" applyAlignment="1">
      <alignment wrapText="1"/>
    </xf>
    <xf numFmtId="0" fontId="0" fillId="0" borderId="3" xfId="0" applyBorder="1"/>
    <xf numFmtId="0" fontId="0" fillId="0" borderId="5" xfId="0" applyBorder="1"/>
    <xf numFmtId="0" fontId="0" fillId="0" borderId="0" xfId="0" applyAlignment="1">
      <alignment horizontal="left"/>
    </xf>
    <xf numFmtId="0" fontId="3" fillId="5" borderId="43" xfId="13" applyFill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2" fillId="0" borderId="0" xfId="0" applyFont="1"/>
    <xf numFmtId="0" fontId="3" fillId="5" borderId="0" xfId="13" applyFill="1" applyAlignment="1">
      <alignment horizontal="left" vertical="center"/>
    </xf>
    <xf numFmtId="0" fontId="3" fillId="5" borderId="0" xfId="13" applyFill="1" applyAlignment="1">
      <alignment vertical="center" wrapText="1"/>
    </xf>
    <xf numFmtId="0" fontId="3" fillId="5" borderId="0" xfId="13" applyFill="1" applyAlignment="1">
      <alignment horizontal="center" vertical="center"/>
    </xf>
    <xf numFmtId="4" fontId="3" fillId="5" borderId="0" xfId="13" applyNumberFormat="1" applyFill="1" applyAlignment="1">
      <alignment horizontal="center" vertical="center"/>
    </xf>
    <xf numFmtId="0" fontId="10" fillId="5" borderId="0" xfId="13" applyFont="1" applyFill="1" applyAlignment="1">
      <alignment horizontal="left" wrapText="1"/>
    </xf>
    <xf numFmtId="0" fontId="10" fillId="5" borderId="0" xfId="13" applyFont="1" applyFill="1" applyAlignment="1">
      <alignment wrapText="1"/>
    </xf>
    <xf numFmtId="0" fontId="10" fillId="5" borderId="0" xfId="13" applyFont="1" applyFill="1" applyAlignment="1">
      <alignment horizontal="center" wrapText="1"/>
    </xf>
    <xf numFmtId="0" fontId="2" fillId="0" borderId="2" xfId="0" applyFont="1" applyBorder="1"/>
    <xf numFmtId="0" fontId="16" fillId="6" borderId="11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49" fontId="19" fillId="0" borderId="49" xfId="0" applyNumberFormat="1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49" fontId="19" fillId="0" borderId="56" xfId="0" applyNumberFormat="1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49" fontId="19" fillId="0" borderId="62" xfId="0" applyNumberFormat="1" applyFont="1" applyBorder="1" applyAlignment="1">
      <alignment horizontal="center" vertical="center" wrapText="1"/>
    </xf>
    <xf numFmtId="0" fontId="23" fillId="0" borderId="1" xfId="1" applyFont="1" applyBorder="1"/>
    <xf numFmtId="0" fontId="22" fillId="0" borderId="0" xfId="0" applyFont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2" xfId="0" applyFont="1" applyBorder="1"/>
    <xf numFmtId="0" fontId="17" fillId="0" borderId="0" xfId="0" applyFont="1"/>
    <xf numFmtId="0" fontId="17" fillId="0" borderId="3" xfId="0" applyFont="1" applyBorder="1"/>
    <xf numFmtId="0" fontId="17" fillId="0" borderId="4" xfId="0" applyFont="1" applyBorder="1"/>
    <xf numFmtId="0" fontId="17" fillId="0" borderId="5" xfId="0" applyFont="1" applyBorder="1"/>
    <xf numFmtId="0" fontId="25" fillId="0" borderId="0" xfId="0" applyFont="1"/>
    <xf numFmtId="10" fontId="10" fillId="5" borderId="26" xfId="13" applyNumberFormat="1" applyFont="1" applyFill="1" applyBorder="1" applyAlignment="1">
      <alignment horizontal="center" vertical="top" wrapText="1"/>
    </xf>
    <xf numFmtId="10" fontId="10" fillId="5" borderId="25" xfId="13" applyNumberFormat="1" applyFont="1" applyFill="1" applyBorder="1" applyAlignment="1">
      <alignment horizontal="center" vertical="top" wrapText="1"/>
    </xf>
    <xf numFmtId="164" fontId="3" fillId="5" borderId="29" xfId="13" applyNumberFormat="1" applyFont="1" applyFill="1" applyBorder="1" applyAlignment="1">
      <alignment horizontal="center" vertical="top" wrapText="1"/>
    </xf>
    <xf numFmtId="7" fontId="3" fillId="5" borderId="29" xfId="13" applyNumberFormat="1" applyFont="1" applyFill="1" applyBorder="1" applyAlignment="1">
      <alignment horizontal="center" vertical="top" wrapText="1"/>
    </xf>
    <xf numFmtId="10" fontId="10" fillId="5" borderId="29" xfId="13" applyNumberFormat="1" applyFont="1" applyFill="1" applyBorder="1" applyAlignment="1">
      <alignment horizontal="center" vertical="top" wrapText="1"/>
    </xf>
    <xf numFmtId="10" fontId="10" fillId="5" borderId="31" xfId="13" applyNumberFormat="1" applyFont="1" applyFill="1" applyBorder="1" applyAlignment="1">
      <alignment horizontal="center" vertical="top" wrapText="1"/>
    </xf>
    <xf numFmtId="10" fontId="10" fillId="5" borderId="32" xfId="13" applyNumberFormat="1" applyFont="1" applyFill="1" applyBorder="1" applyAlignment="1">
      <alignment horizontal="center" vertical="top" wrapText="1"/>
    </xf>
    <xf numFmtId="164" fontId="3" fillId="5" borderId="33" xfId="13" applyNumberFormat="1" applyFont="1" applyFill="1" applyBorder="1" applyAlignment="1">
      <alignment horizontal="center" vertical="top" wrapText="1"/>
    </xf>
    <xf numFmtId="10" fontId="10" fillId="5" borderId="33" xfId="13" applyNumberFormat="1" applyFont="1" applyFill="1" applyBorder="1" applyAlignment="1">
      <alignment horizontal="center" vertical="top" wrapText="1"/>
    </xf>
    <xf numFmtId="7" fontId="3" fillId="5" borderId="31" xfId="13" applyNumberFormat="1" applyFont="1" applyFill="1" applyBorder="1" applyAlignment="1">
      <alignment horizontal="center" vertical="top" wrapText="1"/>
    </xf>
    <xf numFmtId="7" fontId="3" fillId="5" borderId="32" xfId="13" applyNumberFormat="1" applyFont="1" applyFill="1" applyBorder="1" applyAlignment="1">
      <alignment horizontal="center" vertical="top" wrapText="1"/>
    </xf>
    <xf numFmtId="10" fontId="10" fillId="5" borderId="39" xfId="13" applyNumberFormat="1" applyFont="1" applyFill="1" applyBorder="1" applyAlignment="1">
      <alignment horizontal="center" vertical="top" wrapText="1"/>
    </xf>
    <xf numFmtId="164" fontId="10" fillId="5" borderId="42" xfId="13" applyNumberFormat="1" applyFont="1" applyFill="1" applyBorder="1" applyAlignment="1">
      <alignment horizontal="center" vertical="top" wrapText="1"/>
    </xf>
    <xf numFmtId="165" fontId="3" fillId="5" borderId="31" xfId="13" applyNumberFormat="1" applyFont="1" applyFill="1" applyBorder="1" applyAlignment="1">
      <alignment horizontal="center" vertical="top" wrapText="1"/>
    </xf>
    <xf numFmtId="165" fontId="3" fillId="5" borderId="32" xfId="13" applyNumberFormat="1" applyFont="1" applyFill="1" applyBorder="1" applyAlignment="1">
      <alignment horizontal="center" vertical="top" wrapText="1"/>
    </xf>
    <xf numFmtId="0" fontId="2" fillId="3" borderId="4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" fontId="0" fillId="4" borderId="8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4" fontId="2" fillId="0" borderId="73" xfId="0" applyNumberFormat="1" applyFont="1" applyBorder="1" applyAlignment="1">
      <alignment horizontal="center" vertical="center" wrapText="1"/>
    </xf>
    <xf numFmtId="4" fontId="2" fillId="0" borderId="74" xfId="0" applyNumberFormat="1" applyFont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center" vertical="center"/>
    </xf>
    <xf numFmtId="4" fontId="0" fillId="3" borderId="13" xfId="0" applyNumberFormat="1" applyFill="1" applyBorder="1" applyAlignment="1">
      <alignment vertical="center"/>
    </xf>
    <xf numFmtId="4" fontId="2" fillId="3" borderId="14" xfId="0" applyNumberFormat="1" applyFont="1" applyFill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4" fontId="0" fillId="0" borderId="79" xfId="0" applyNumberFormat="1" applyBorder="1" applyAlignment="1">
      <alignment horizontal="center" vertical="center"/>
    </xf>
    <xf numFmtId="4" fontId="0" fillId="0" borderId="80" xfId="0" applyNumberFormat="1" applyBorder="1" applyAlignment="1">
      <alignment horizontal="center" vertical="center"/>
    </xf>
    <xf numFmtId="4" fontId="4" fillId="3" borderId="75" xfId="0" applyNumberFormat="1" applyFont="1" applyFill="1" applyBorder="1" applyAlignment="1">
      <alignment horizontal="center" vertical="center"/>
    </xf>
    <xf numFmtId="10" fontId="10" fillId="0" borderId="31" xfId="13" applyNumberFormat="1" applyFont="1" applyFill="1" applyBorder="1" applyAlignment="1">
      <alignment horizontal="center" vertical="top" wrapText="1"/>
    </xf>
    <xf numFmtId="10" fontId="10" fillId="0" borderId="69" xfId="13" applyNumberFormat="1" applyFont="1" applyFill="1" applyBorder="1" applyAlignment="1">
      <alignment horizontal="center" vertical="top" wrapText="1"/>
    </xf>
    <xf numFmtId="7" fontId="3" fillId="0" borderId="29" xfId="13" applyNumberFormat="1" applyFont="1" applyFill="1" applyBorder="1" applyAlignment="1">
      <alignment horizontal="center" vertical="top" wrapText="1"/>
    </xf>
    <xf numFmtId="7" fontId="3" fillId="0" borderId="28" xfId="13" applyNumberFormat="1" applyFont="1" applyFill="1" applyBorder="1" applyAlignment="1">
      <alignment horizontal="center" vertical="top" wrapText="1"/>
    </xf>
    <xf numFmtId="7" fontId="3" fillId="0" borderId="31" xfId="13" applyNumberFormat="1" applyFont="1" applyFill="1" applyBorder="1" applyAlignment="1">
      <alignment horizontal="center" vertical="top" wrapText="1"/>
    </xf>
    <xf numFmtId="7" fontId="3" fillId="0" borderId="69" xfId="13" applyNumberFormat="1" applyFont="1" applyFill="1" applyBorder="1" applyAlignment="1">
      <alignment horizontal="center" vertical="top" wrapText="1"/>
    </xf>
    <xf numFmtId="7" fontId="3" fillId="0" borderId="32" xfId="13" applyNumberFormat="1" applyFont="1" applyFill="1" applyBorder="1" applyAlignment="1">
      <alignment horizontal="center" vertical="top" wrapText="1"/>
    </xf>
    <xf numFmtId="10" fontId="10" fillId="5" borderId="84" xfId="13" applyNumberFormat="1" applyFont="1" applyFill="1" applyBorder="1" applyAlignment="1">
      <alignment horizontal="center" vertical="top" wrapText="1"/>
    </xf>
    <xf numFmtId="10" fontId="10" fillId="5" borderId="85" xfId="13" applyNumberFormat="1" applyFont="1" applyFill="1" applyBorder="1" applyAlignment="1">
      <alignment horizontal="center" vertical="top" wrapText="1"/>
    </xf>
    <xf numFmtId="10" fontId="10" fillId="5" borderId="83" xfId="13" applyNumberFormat="1" applyFont="1" applyFill="1" applyBorder="1" applyAlignment="1">
      <alignment horizontal="center" vertical="top" wrapText="1"/>
    </xf>
    <xf numFmtId="7" fontId="3" fillId="5" borderId="86" xfId="13" applyNumberFormat="1" applyFont="1" applyFill="1" applyBorder="1" applyAlignment="1">
      <alignment horizontal="center" vertical="top" wrapText="1"/>
    </xf>
    <xf numFmtId="7" fontId="3" fillId="5" borderId="87" xfId="13" applyNumberFormat="1" applyFont="1" applyFill="1" applyBorder="1" applyAlignment="1">
      <alignment horizontal="center" vertical="top" wrapText="1"/>
    </xf>
    <xf numFmtId="7" fontId="3" fillId="5" borderId="88" xfId="13" applyNumberFormat="1" applyFont="1" applyFill="1" applyBorder="1" applyAlignment="1">
      <alignment horizontal="center" vertical="top" wrapText="1"/>
    </xf>
    <xf numFmtId="10" fontId="10" fillId="5" borderId="86" xfId="13" applyNumberFormat="1" applyFont="1" applyFill="1" applyBorder="1" applyAlignment="1">
      <alignment horizontal="center" vertical="top" wrapText="1"/>
    </xf>
    <xf numFmtId="10" fontId="10" fillId="5" borderId="87" xfId="13" applyNumberFormat="1" applyFont="1" applyFill="1" applyBorder="1" applyAlignment="1">
      <alignment horizontal="center" vertical="top" wrapText="1"/>
    </xf>
    <xf numFmtId="10" fontId="10" fillId="5" borderId="88" xfId="13" applyNumberFormat="1" applyFont="1" applyFill="1" applyBorder="1" applyAlignment="1">
      <alignment horizontal="center" vertical="top" wrapText="1"/>
    </xf>
    <xf numFmtId="10" fontId="10" fillId="0" borderId="86" xfId="13" applyNumberFormat="1" applyFont="1" applyFill="1" applyBorder="1" applyAlignment="1">
      <alignment horizontal="center" vertical="top" wrapText="1"/>
    </xf>
    <xf numFmtId="7" fontId="3" fillId="0" borderId="86" xfId="13" applyNumberFormat="1" applyFont="1" applyFill="1" applyBorder="1" applyAlignment="1">
      <alignment horizontal="center" vertical="top" wrapText="1"/>
    </xf>
    <xf numFmtId="10" fontId="10" fillId="0" borderId="88" xfId="13" applyNumberFormat="1" applyFont="1" applyFill="1" applyBorder="1" applyAlignment="1">
      <alignment horizontal="center" vertical="top" wrapText="1"/>
    </xf>
    <xf numFmtId="7" fontId="3" fillId="0" borderId="88" xfId="13" applyNumberFormat="1" applyFont="1" applyFill="1" applyBorder="1" applyAlignment="1">
      <alignment horizontal="center" vertical="top" wrapText="1"/>
    </xf>
    <xf numFmtId="10" fontId="10" fillId="0" borderId="87" xfId="13" applyNumberFormat="1" applyFont="1" applyFill="1" applyBorder="1" applyAlignment="1">
      <alignment horizontal="center" vertical="top" wrapText="1"/>
    </xf>
    <xf numFmtId="7" fontId="3" fillId="0" borderId="89" xfId="13" applyNumberFormat="1" applyFont="1" applyFill="1" applyBorder="1" applyAlignment="1">
      <alignment horizontal="center" vertical="top" wrapText="1"/>
    </xf>
    <xf numFmtId="7" fontId="3" fillId="0" borderId="90" xfId="13" applyNumberFormat="1" applyFont="1" applyFill="1" applyBorder="1" applyAlignment="1">
      <alignment horizontal="center" vertical="top" wrapText="1"/>
    </xf>
    <xf numFmtId="7" fontId="3" fillId="0" borderId="91" xfId="13" applyNumberFormat="1" applyFont="1" applyFill="1" applyBorder="1" applyAlignment="1">
      <alignment horizontal="center" vertical="top" wrapText="1"/>
    </xf>
    <xf numFmtId="7" fontId="3" fillId="5" borderId="89" xfId="13" applyNumberFormat="1" applyFont="1" applyFill="1" applyBorder="1" applyAlignment="1">
      <alignment horizontal="center" vertical="top" wrapText="1"/>
    </xf>
    <xf numFmtId="7" fontId="3" fillId="5" borderId="90" xfId="13" applyNumberFormat="1" applyFont="1" applyFill="1" applyBorder="1" applyAlignment="1">
      <alignment horizontal="center" vertical="top" wrapText="1"/>
    </xf>
    <xf numFmtId="7" fontId="3" fillId="5" borderId="91" xfId="13" applyNumberFormat="1" applyFont="1" applyFill="1" applyBorder="1" applyAlignment="1">
      <alignment horizontal="center" vertical="top" wrapText="1"/>
    </xf>
    <xf numFmtId="165" fontId="3" fillId="5" borderId="89" xfId="13" applyNumberFormat="1" applyFont="1" applyFill="1" applyBorder="1" applyAlignment="1">
      <alignment horizontal="center" vertical="top" wrapText="1"/>
    </xf>
    <xf numFmtId="7" fontId="3" fillId="5" borderId="92" xfId="13" applyNumberFormat="1" applyFont="1" applyFill="1" applyBorder="1" applyAlignment="1">
      <alignment horizontal="center" vertical="top" wrapText="1"/>
    </xf>
    <xf numFmtId="7" fontId="3" fillId="5" borderId="93" xfId="13" applyNumberFormat="1" applyFont="1" applyFill="1" applyBorder="1" applyAlignment="1">
      <alignment horizontal="center" vertical="top" wrapText="1"/>
    </xf>
    <xf numFmtId="7" fontId="3" fillId="5" borderId="94" xfId="13" applyNumberFormat="1" applyFont="1" applyFill="1" applyBorder="1" applyAlignment="1">
      <alignment horizontal="center" vertical="top" wrapText="1"/>
    </xf>
    <xf numFmtId="4" fontId="2" fillId="7" borderId="13" xfId="0" applyNumberFormat="1" applyFont="1" applyFill="1" applyBorder="1" applyAlignment="1">
      <alignment horizontal="center" vertical="center"/>
    </xf>
    <xf numFmtId="4" fontId="2" fillId="7" borderId="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/>
    </xf>
    <xf numFmtId="0" fontId="2" fillId="3" borderId="76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79" xfId="0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2" fillId="3" borderId="13" xfId="0" applyFont="1" applyFill="1" applyBorder="1" applyAlignment="1">
      <alignment horizontal="left" vertical="center"/>
    </xf>
    <xf numFmtId="0" fontId="2" fillId="4" borderId="4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47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76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horizontal="center" vertical="center"/>
    </xf>
    <xf numFmtId="0" fontId="4" fillId="3" borderId="81" xfId="0" applyFont="1" applyFill="1" applyBorder="1" applyAlignment="1">
      <alignment horizontal="right" vertical="center"/>
    </xf>
    <xf numFmtId="0" fontId="4" fillId="3" borderId="82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4" borderId="76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77" xfId="0" applyFont="1" applyFill="1" applyBorder="1" applyAlignment="1">
      <alignment horizontal="center" vertical="center"/>
    </xf>
    <xf numFmtId="0" fontId="3" fillId="0" borderId="36" xfId="13" applyFont="1" applyBorder="1" applyAlignment="1">
      <alignment horizontal="left" vertical="center" wrapText="1"/>
    </xf>
    <xf numFmtId="0" fontId="11" fillId="0" borderId="45" xfId="13" applyFont="1" applyBorder="1" applyAlignment="1">
      <alignment horizontal="center" vertical="center" wrapText="1"/>
    </xf>
    <xf numFmtId="0" fontId="10" fillId="5" borderId="1" xfId="13" applyFont="1" applyFill="1" applyBorder="1" applyAlignment="1">
      <alignment horizontal="center"/>
    </xf>
    <xf numFmtId="0" fontId="10" fillId="5" borderId="0" xfId="13" applyFont="1" applyFill="1" applyAlignment="1">
      <alignment horizontal="center"/>
    </xf>
    <xf numFmtId="0" fontId="10" fillId="5" borderId="2" xfId="13" applyFont="1" applyFill="1" applyBorder="1" applyAlignment="1">
      <alignment horizontal="center"/>
    </xf>
    <xf numFmtId="0" fontId="11" fillId="0" borderId="34" xfId="13" applyFont="1" applyFill="1" applyBorder="1" applyAlignment="1">
      <alignment horizontal="center" vertical="center" wrapText="1"/>
    </xf>
    <xf numFmtId="0" fontId="11" fillId="0" borderId="45" xfId="13" applyFont="1" applyFill="1" applyBorder="1" applyAlignment="1">
      <alignment horizontal="center" vertical="center" wrapText="1"/>
    </xf>
    <xf numFmtId="0" fontId="10" fillId="4" borderId="37" xfId="13" applyFont="1" applyFill="1" applyBorder="1" applyAlignment="1">
      <alignment horizontal="center" vertical="center" wrapText="1"/>
    </xf>
    <xf numFmtId="0" fontId="10" fillId="4" borderId="38" xfId="13" applyFont="1" applyFill="1" applyBorder="1" applyAlignment="1">
      <alignment horizontal="center" vertical="center" wrapText="1"/>
    </xf>
    <xf numFmtId="0" fontId="10" fillId="4" borderId="3" xfId="13" applyFont="1" applyFill="1" applyBorder="1" applyAlignment="1">
      <alignment horizontal="center" vertical="center" wrapText="1"/>
    </xf>
    <xf numFmtId="0" fontId="10" fillId="4" borderId="40" xfId="13" applyFont="1" applyFill="1" applyBorder="1" applyAlignment="1">
      <alignment horizontal="center" vertical="center" wrapText="1"/>
    </xf>
    <xf numFmtId="0" fontId="3" fillId="0" borderId="31" xfId="13" applyFont="1" applyBorder="1" applyAlignment="1">
      <alignment horizontal="left" vertical="center" wrapText="1"/>
    </xf>
    <xf numFmtId="0" fontId="3" fillId="0" borderId="30" xfId="13" applyFont="1" applyBorder="1" applyAlignment="1">
      <alignment horizontal="left" vertical="center" wrapText="1"/>
    </xf>
    <xf numFmtId="0" fontId="11" fillId="0" borderId="27" xfId="13" applyFont="1" applyBorder="1" applyAlignment="1">
      <alignment horizontal="center" vertical="center" wrapText="1"/>
    </xf>
    <xf numFmtId="0" fontId="11" fillId="0" borderId="27" xfId="13" applyFont="1" applyFill="1" applyBorder="1" applyAlignment="1">
      <alignment horizontal="center" vertical="center" wrapText="1"/>
    </xf>
    <xf numFmtId="0" fontId="11" fillId="0" borderId="35" xfId="13" applyFont="1" applyFill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 wrapText="1"/>
    </xf>
    <xf numFmtId="0" fontId="9" fillId="2" borderId="18" xfId="13" applyFont="1" applyFill="1" applyBorder="1" applyAlignment="1">
      <alignment horizontal="center" vertical="center"/>
    </xf>
    <xf numFmtId="0" fontId="9" fillId="2" borderId="19" xfId="13" applyFont="1" applyFill="1" applyBorder="1" applyAlignment="1">
      <alignment horizontal="center" vertical="center"/>
    </xf>
    <xf numFmtId="0" fontId="9" fillId="2" borderId="21" xfId="13" applyFont="1" applyFill="1" applyBorder="1" applyAlignment="1">
      <alignment horizontal="center" vertical="center"/>
    </xf>
    <xf numFmtId="0" fontId="9" fillId="2" borderId="20" xfId="13" applyFont="1" applyFill="1" applyBorder="1" applyAlignment="1">
      <alignment horizontal="center" vertical="center"/>
    </xf>
    <xf numFmtId="0" fontId="9" fillId="0" borderId="15" xfId="13" applyFont="1" applyBorder="1" applyAlignment="1">
      <alignment horizontal="left" vertical="center" wrapText="1"/>
    </xf>
    <xf numFmtId="0" fontId="3" fillId="0" borderId="16" xfId="13" applyBorder="1" applyAlignment="1">
      <alignment horizontal="left" vertical="center" wrapText="1"/>
    </xf>
    <xf numFmtId="0" fontId="3" fillId="0" borderId="17" xfId="13" applyBorder="1" applyAlignment="1">
      <alignment horizontal="left" vertical="center" wrapText="1"/>
    </xf>
    <xf numFmtId="0" fontId="11" fillId="0" borderId="23" xfId="13" applyFont="1" applyBorder="1" applyAlignment="1">
      <alignment horizontal="center" vertical="center" wrapText="1"/>
    </xf>
    <xf numFmtId="0" fontId="3" fillId="0" borderId="24" xfId="13" applyFont="1" applyBorder="1" applyAlignment="1">
      <alignment horizontal="left" vertical="center" wrapText="1"/>
    </xf>
    <xf numFmtId="0" fontId="3" fillId="0" borderId="28" xfId="13" applyFont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67" xfId="0" applyFont="1" applyFill="1" applyBorder="1" applyAlignment="1">
      <alignment horizontal="center" vertical="center" wrapText="1"/>
    </xf>
    <xf numFmtId="10" fontId="18" fillId="6" borderId="68" xfId="16" applyNumberFormat="1" applyFont="1" applyFill="1" applyBorder="1" applyAlignment="1">
      <alignment horizontal="center" vertical="center" wrapText="1"/>
    </xf>
    <xf numFmtId="10" fontId="18" fillId="6" borderId="10" xfId="16" applyNumberFormat="1" applyFont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center" wrapText="1"/>
    </xf>
    <xf numFmtId="0" fontId="23" fillId="0" borderId="0" xfId="1" applyFont="1" applyAlignment="1">
      <alignment horizontal="left" vertical="center" wrapText="1"/>
    </xf>
    <xf numFmtId="0" fontId="23" fillId="0" borderId="2" xfId="1" applyFont="1" applyBorder="1" applyAlignment="1">
      <alignment horizontal="left" vertical="center" wrapText="1"/>
    </xf>
    <xf numFmtId="2" fontId="19" fillId="0" borderId="50" xfId="15" applyNumberFormat="1" applyFont="1" applyFill="1" applyBorder="1" applyAlignment="1">
      <alignment horizontal="center" vertical="center" wrapText="1"/>
    </xf>
    <xf numFmtId="2" fontId="19" fillId="0" borderId="51" xfId="15" applyNumberFormat="1" applyFont="1" applyFill="1" applyBorder="1" applyAlignment="1">
      <alignment horizontal="center" vertical="center" wrapText="1"/>
    </xf>
    <xf numFmtId="2" fontId="19" fillId="0" borderId="52" xfId="15" applyNumberFormat="1" applyFont="1" applyFill="1" applyBorder="1" applyAlignment="1">
      <alignment horizontal="center" vertical="center" wrapText="1"/>
    </xf>
    <xf numFmtId="10" fontId="20" fillId="0" borderId="53" xfId="16" applyNumberFormat="1" applyFont="1" applyBorder="1" applyAlignment="1">
      <alignment horizontal="center" vertical="center" wrapText="1"/>
    </xf>
    <xf numFmtId="10" fontId="20" fillId="0" borderId="54" xfId="16" applyNumberFormat="1" applyFont="1" applyBorder="1" applyAlignment="1">
      <alignment horizontal="center" vertical="center" wrapText="1"/>
    </xf>
    <xf numFmtId="2" fontId="19" fillId="0" borderId="57" xfId="15" applyNumberFormat="1" applyFont="1" applyFill="1" applyBorder="1" applyAlignment="1">
      <alignment horizontal="center" vertical="center" wrapText="1"/>
    </xf>
    <xf numFmtId="2" fontId="19" fillId="0" borderId="58" xfId="15" applyNumberFormat="1" applyFont="1" applyFill="1" applyBorder="1" applyAlignment="1">
      <alignment horizontal="center" vertical="center" wrapText="1"/>
    </xf>
    <xf numFmtId="2" fontId="19" fillId="0" borderId="59" xfId="15" applyNumberFormat="1" applyFont="1" applyFill="1" applyBorder="1" applyAlignment="1">
      <alignment horizontal="center" vertical="center" wrapText="1"/>
    </xf>
    <xf numFmtId="10" fontId="20" fillId="0" borderId="57" xfId="16" applyNumberFormat="1" applyFont="1" applyBorder="1" applyAlignment="1">
      <alignment horizontal="center" vertical="center" wrapText="1"/>
    </xf>
    <xf numFmtId="10" fontId="20" fillId="0" borderId="60" xfId="16" applyNumberFormat="1" applyFont="1" applyBorder="1" applyAlignment="1">
      <alignment horizontal="center" vertical="center" wrapText="1"/>
    </xf>
    <xf numFmtId="2" fontId="19" fillId="0" borderId="63" xfId="15" applyNumberFormat="1" applyFont="1" applyFill="1" applyBorder="1" applyAlignment="1">
      <alignment horizontal="center" vertical="center" wrapText="1"/>
    </xf>
    <xf numFmtId="2" fontId="19" fillId="0" borderId="64" xfId="15" applyNumberFormat="1" applyFont="1" applyFill="1" applyBorder="1" applyAlignment="1">
      <alignment horizontal="center" vertical="center" wrapText="1"/>
    </xf>
    <xf numFmtId="2" fontId="19" fillId="0" borderId="65" xfId="15" applyNumberFormat="1" applyFont="1" applyFill="1" applyBorder="1" applyAlignment="1">
      <alignment horizontal="center" vertical="center" wrapText="1"/>
    </xf>
    <xf numFmtId="10" fontId="20" fillId="0" borderId="63" xfId="16" applyNumberFormat="1" applyFont="1" applyBorder="1" applyAlignment="1">
      <alignment horizontal="center" vertical="center" wrapText="1"/>
    </xf>
    <xf numFmtId="10" fontId="20" fillId="0" borderId="66" xfId="16" applyNumberFormat="1" applyFont="1" applyBorder="1" applyAlignment="1">
      <alignment horizontal="center" vertical="center" wrapText="1"/>
    </xf>
    <xf numFmtId="2" fontId="18" fillId="0" borderId="46" xfId="15" applyNumberFormat="1" applyFont="1" applyFill="1" applyBorder="1" applyAlignment="1">
      <alignment horizontal="center" vertical="center" wrapText="1"/>
    </xf>
    <xf numFmtId="2" fontId="18" fillId="0" borderId="7" xfId="15" applyNumberFormat="1" applyFont="1" applyFill="1" applyBorder="1" applyAlignment="1">
      <alignment horizontal="center" vertical="center" wrapText="1"/>
    </xf>
    <xf numFmtId="2" fontId="18" fillId="0" borderId="47" xfId="15" applyNumberFormat="1" applyFont="1" applyFill="1" applyBorder="1" applyAlignment="1">
      <alignment horizontal="center" vertical="center" wrapText="1"/>
    </xf>
    <xf numFmtId="10" fontId="18" fillId="0" borderId="8" xfId="16" applyNumberFormat="1" applyFont="1" applyBorder="1" applyAlignment="1">
      <alignment horizontal="center" vertical="center" wrapText="1"/>
    </xf>
    <xf numFmtId="10" fontId="18" fillId="0" borderId="9" xfId="16" applyNumberFormat="1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</cellXfs>
  <cellStyles count="17">
    <cellStyle name="Moeda 2" xfId="14" xr:uid="{C4547BB5-6D69-4A0C-8E27-637DFD9BB890}"/>
    <cellStyle name="Normal" xfId="0" builtinId="0"/>
    <cellStyle name="Normal 2" xfId="2" xr:uid="{10143751-463F-4628-8990-0A0FC35640E3}"/>
    <cellStyle name="Normal 2 2" xfId="3" xr:uid="{2FF10687-8CDB-4106-852D-0CE953CCAF43}"/>
    <cellStyle name="Normal 3" xfId="4" xr:uid="{A61E85DC-ACBB-4BBD-A9C5-D43F881E3F92}"/>
    <cellStyle name="Normal 4" xfId="1" xr:uid="{6A632B3B-C95A-4FFB-A2CD-047457EDD3E4}"/>
    <cellStyle name="Normal 4 2" xfId="13" xr:uid="{69D73882-E99F-41C5-B7C9-F06EC3FE62C8}"/>
    <cellStyle name="Porcentagem" xfId="16" builtinId="5"/>
    <cellStyle name="Porcentagem 2" xfId="5" xr:uid="{4E9C33CF-CA59-47C5-8DB2-5CD0B9965198}"/>
    <cellStyle name="Separador de milhares 2" xfId="6" xr:uid="{7B725C32-581A-4DEF-AD0A-9F8F52E4390D}"/>
    <cellStyle name="Separador de milhares 3" xfId="7" xr:uid="{73A7A5A9-7E99-44B9-BF93-5AC36CE5B38B}"/>
    <cellStyle name="Vírgula" xfId="15" builtinId="3"/>
    <cellStyle name="Vírgula 2" xfId="9" xr:uid="{59839688-8675-4151-BCF0-96F2660C6F7A}"/>
    <cellStyle name="Vírgula 2 2" xfId="8" xr:uid="{41E49A10-4F00-4940-B363-49C527F02823}"/>
    <cellStyle name="Vírgula 2 2 2" xfId="10" xr:uid="{B90DDBF2-958F-41E6-ACF1-EEC37B3879AB}"/>
    <cellStyle name="Vírgula 2 3" xfId="11" xr:uid="{B5D0BD04-98BF-4269-BEF5-204047C3EF2C}"/>
    <cellStyle name="Vírgula 3" xfId="12" xr:uid="{1D7894A5-3CB5-4C52-AD30-D5985483F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192882</xdr:colOff>
      <xdr:row>1</xdr:row>
      <xdr:rowOff>144464</xdr:rowOff>
    </xdr:from>
    <xdr:to>
      <xdr:col>5</xdr:col>
      <xdr:colOff>84293</xdr:colOff>
      <xdr:row>3</xdr:row>
      <xdr:rowOff>563563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67BF71-8FF7-4E98-9C1F-4D43657797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 b="25976"/>
        <a:stretch/>
      </xdr:blipFill>
      <xdr:spPr bwMode="auto">
        <a:xfrm>
          <a:off x="2026445" y="342902"/>
          <a:ext cx="1113786" cy="1054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2547938</xdr:colOff>
      <xdr:row>1</xdr:row>
      <xdr:rowOff>231215</xdr:rowOff>
    </xdr:from>
    <xdr:to>
      <xdr:col>3</xdr:col>
      <xdr:colOff>233362</xdr:colOff>
      <xdr:row>1</xdr:row>
      <xdr:rowOff>1385562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A69735-9C54-4F8D-B0DE-886AAB6C7F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 b="27612"/>
        <a:stretch/>
      </xdr:blipFill>
      <xdr:spPr bwMode="auto">
        <a:xfrm>
          <a:off x="5083969" y="433621"/>
          <a:ext cx="1257299" cy="1154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</xdr:row>
      <xdr:rowOff>114300</xdr:rowOff>
    </xdr:from>
    <xdr:to>
      <xdr:col>8</xdr:col>
      <xdr:colOff>0</xdr:colOff>
      <xdr:row>33</xdr:row>
      <xdr:rowOff>161925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164F7604-67F7-41DE-BA62-84017187B5C0}"/>
            </a:ext>
          </a:extLst>
        </xdr:cNvPr>
        <xdr:cNvSpPr txBox="1">
          <a:spLocks noChangeArrowheads="1"/>
        </xdr:cNvSpPr>
      </xdr:nvSpPr>
      <xdr:spPr bwMode="auto">
        <a:xfrm>
          <a:off x="47625" y="7372350"/>
          <a:ext cx="68961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142875</xdr:rowOff>
    </xdr:from>
    <xdr:to>
      <xdr:col>1</xdr:col>
      <xdr:colOff>156665</xdr:colOff>
      <xdr:row>2</xdr:row>
      <xdr:rowOff>495300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863C4FB-2EDA-4BB7-A722-22ACFD383D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 b="26493"/>
        <a:stretch/>
      </xdr:blipFill>
      <xdr:spPr bwMode="auto">
        <a:xfrm>
          <a:off x="0" y="142875"/>
          <a:ext cx="76626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6C5F-667D-43CA-A09F-0EFE0FFFF079}">
  <sheetPr>
    <pageSetUpPr fitToPage="1"/>
  </sheetPr>
  <dimension ref="B1:R75"/>
  <sheetViews>
    <sheetView topLeftCell="A12" zoomScale="80" zoomScaleNormal="80" workbookViewId="0">
      <selection activeCell="T45" sqref="T45"/>
    </sheetView>
  </sheetViews>
  <sheetFormatPr defaultRowHeight="15" x14ac:dyDescent="0.25"/>
  <cols>
    <col min="2" max="2" width="9.140625" style="1"/>
    <col min="3" max="3" width="9.140625" style="97"/>
    <col min="4" max="4" width="9.140625" style="1"/>
    <col min="11" max="11" width="12.42578125" customWidth="1"/>
    <col min="12" max="12" width="15.7109375" style="3" customWidth="1"/>
    <col min="13" max="13" width="15.7109375" style="1" customWidth="1"/>
    <col min="14" max="15" width="15.7109375" style="3" customWidth="1"/>
    <col min="16" max="16" width="21.42578125" style="3" customWidth="1"/>
  </cols>
  <sheetData>
    <row r="1" spans="2:16" ht="15.75" thickBot="1" x14ac:dyDescent="0.3"/>
    <row r="2" spans="2:16" ht="24.95" customHeight="1" x14ac:dyDescent="0.25">
      <c r="B2" s="147" t="s">
        <v>59</v>
      </c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50"/>
    </row>
    <row r="3" spans="2:16" ht="24.95" customHeight="1" x14ac:dyDescent="0.25">
      <c r="B3" s="151"/>
      <c r="C3" s="152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</row>
    <row r="4" spans="2:16" ht="59.25" customHeight="1" x14ac:dyDescent="0.25">
      <c r="B4" s="151"/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4"/>
    </row>
    <row r="5" spans="2:16" ht="18.75" x14ac:dyDescent="0.25">
      <c r="B5" s="155" t="s">
        <v>33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7"/>
    </row>
    <row r="6" spans="2:16" ht="39.950000000000003" customHeight="1" x14ac:dyDescent="0.25">
      <c r="B6" s="158" t="s">
        <v>107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60"/>
    </row>
    <row r="7" spans="2:16" s="2" customFormat="1" ht="45.75" thickBot="1" x14ac:dyDescent="0.3">
      <c r="B7" s="101" t="s">
        <v>119</v>
      </c>
      <c r="C7" s="102" t="s">
        <v>0</v>
      </c>
      <c r="D7" s="103" t="s">
        <v>35</v>
      </c>
      <c r="E7" s="161" t="s">
        <v>1</v>
      </c>
      <c r="F7" s="161"/>
      <c r="G7" s="161"/>
      <c r="H7" s="161"/>
      <c r="I7" s="161"/>
      <c r="J7" s="161"/>
      <c r="K7" s="161"/>
      <c r="L7" s="104" t="s">
        <v>8</v>
      </c>
      <c r="M7" s="103" t="s">
        <v>9</v>
      </c>
      <c r="N7" s="104" t="s">
        <v>10</v>
      </c>
      <c r="O7" s="104" t="s">
        <v>36</v>
      </c>
      <c r="P7" s="105" t="s">
        <v>11</v>
      </c>
    </row>
    <row r="8" spans="2:16" x14ac:dyDescent="0.25">
      <c r="B8" s="163" t="s">
        <v>120</v>
      </c>
      <c r="C8" s="106">
        <v>1</v>
      </c>
      <c r="D8" s="162" t="s">
        <v>108</v>
      </c>
      <c r="E8" s="162"/>
      <c r="F8" s="162"/>
      <c r="G8" s="162"/>
      <c r="H8" s="162"/>
      <c r="I8" s="162"/>
      <c r="J8" s="162"/>
      <c r="K8" s="162"/>
      <c r="L8" s="107"/>
      <c r="M8" s="107"/>
      <c r="N8" s="107"/>
      <c r="O8" s="145">
        <v>0</v>
      </c>
      <c r="P8" s="108">
        <f>SUM(P9:P11)</f>
        <v>0</v>
      </c>
    </row>
    <row r="9" spans="2:16" x14ac:dyDescent="0.25">
      <c r="B9" s="164"/>
      <c r="C9" s="98"/>
      <c r="D9" s="5" t="s">
        <v>2</v>
      </c>
      <c r="E9" s="168" t="s">
        <v>5</v>
      </c>
      <c r="F9" s="168"/>
      <c r="G9" s="168"/>
      <c r="H9" s="168"/>
      <c r="I9" s="168"/>
      <c r="J9" s="168"/>
      <c r="K9" s="168"/>
      <c r="L9" s="4">
        <v>4</v>
      </c>
      <c r="M9" s="5" t="s">
        <v>12</v>
      </c>
      <c r="N9" s="4">
        <f>O9/1.2181</f>
        <v>0</v>
      </c>
      <c r="O9" s="4">
        <f>O8/100*30</f>
        <v>0</v>
      </c>
      <c r="P9" s="6">
        <f>O9*L9</f>
        <v>0</v>
      </c>
    </row>
    <row r="10" spans="2:16" x14ac:dyDescent="0.25">
      <c r="B10" s="164"/>
      <c r="C10" s="98"/>
      <c r="D10" s="5" t="s">
        <v>3</v>
      </c>
      <c r="E10" s="168" t="s">
        <v>6</v>
      </c>
      <c r="F10" s="168"/>
      <c r="G10" s="168"/>
      <c r="H10" s="168"/>
      <c r="I10" s="168"/>
      <c r="J10" s="168"/>
      <c r="K10" s="168"/>
      <c r="L10" s="4">
        <v>4</v>
      </c>
      <c r="M10" s="5" t="s">
        <v>12</v>
      </c>
      <c r="N10" s="4">
        <f t="shared" ref="N10:N11" si="0">O10/1.2181</f>
        <v>0</v>
      </c>
      <c r="O10" s="4">
        <f>O8/100*30</f>
        <v>0</v>
      </c>
      <c r="P10" s="6">
        <f t="shared" ref="P10:P11" si="1">O10*L10</f>
        <v>0</v>
      </c>
    </row>
    <row r="11" spans="2:16" ht="30" customHeight="1" x14ac:dyDescent="0.25">
      <c r="B11" s="164"/>
      <c r="C11" s="98"/>
      <c r="D11" s="5" t="s">
        <v>4</v>
      </c>
      <c r="E11" s="170" t="s">
        <v>7</v>
      </c>
      <c r="F11" s="170"/>
      <c r="G11" s="170"/>
      <c r="H11" s="170"/>
      <c r="I11" s="170"/>
      <c r="J11" s="170"/>
      <c r="K11" s="170"/>
      <c r="L11" s="4">
        <v>4</v>
      </c>
      <c r="M11" s="5" t="s">
        <v>12</v>
      </c>
      <c r="N11" s="4">
        <f t="shared" si="0"/>
        <v>0</v>
      </c>
      <c r="O11" s="4">
        <f>O8/100*40</f>
        <v>0</v>
      </c>
      <c r="P11" s="6">
        <f t="shared" si="1"/>
        <v>0</v>
      </c>
    </row>
    <row r="12" spans="2:16" x14ac:dyDescent="0.25">
      <c r="B12" s="164"/>
      <c r="C12" s="93">
        <v>2</v>
      </c>
      <c r="D12" s="166" t="s">
        <v>109</v>
      </c>
      <c r="E12" s="166"/>
      <c r="F12" s="166"/>
      <c r="G12" s="166"/>
      <c r="H12" s="166"/>
      <c r="I12" s="166"/>
      <c r="J12" s="166"/>
      <c r="K12" s="166"/>
      <c r="L12" s="17"/>
      <c r="M12" s="17"/>
      <c r="N12" s="17"/>
      <c r="O12" s="146">
        <v>0</v>
      </c>
      <c r="P12" s="18">
        <f>SUM(P13:P15)</f>
        <v>0</v>
      </c>
    </row>
    <row r="13" spans="2:16" x14ac:dyDescent="0.25">
      <c r="B13" s="164"/>
      <c r="C13" s="98"/>
      <c r="D13" s="5" t="s">
        <v>13</v>
      </c>
      <c r="E13" s="168" t="s">
        <v>5</v>
      </c>
      <c r="F13" s="168"/>
      <c r="G13" s="168"/>
      <c r="H13" s="168"/>
      <c r="I13" s="168"/>
      <c r="J13" s="168"/>
      <c r="K13" s="168"/>
      <c r="L13" s="4">
        <v>6</v>
      </c>
      <c r="M13" s="5" t="s">
        <v>12</v>
      </c>
      <c r="N13" s="4">
        <f>O13/1.2181</f>
        <v>0</v>
      </c>
      <c r="O13" s="4">
        <f>O12/100*30</f>
        <v>0</v>
      </c>
      <c r="P13" s="6">
        <f>O13*L13</f>
        <v>0</v>
      </c>
    </row>
    <row r="14" spans="2:16" x14ac:dyDescent="0.25">
      <c r="B14" s="164"/>
      <c r="C14" s="98"/>
      <c r="D14" s="5" t="s">
        <v>14</v>
      </c>
      <c r="E14" s="168" t="s">
        <v>6</v>
      </c>
      <c r="F14" s="168"/>
      <c r="G14" s="168"/>
      <c r="H14" s="168"/>
      <c r="I14" s="168"/>
      <c r="J14" s="168"/>
      <c r="K14" s="168"/>
      <c r="L14" s="4">
        <v>6</v>
      </c>
      <c r="M14" s="5" t="s">
        <v>12</v>
      </c>
      <c r="N14" s="4">
        <f t="shared" ref="N14:N15" si="2">O14/1.2181</f>
        <v>0</v>
      </c>
      <c r="O14" s="4">
        <f>O12/100*30</f>
        <v>0</v>
      </c>
      <c r="P14" s="6">
        <f t="shared" ref="P14:P15" si="3">O14*L14</f>
        <v>0</v>
      </c>
    </row>
    <row r="15" spans="2:16" ht="30" customHeight="1" x14ac:dyDescent="0.25">
      <c r="B15" s="164"/>
      <c r="C15" s="98"/>
      <c r="D15" s="5" t="s">
        <v>15</v>
      </c>
      <c r="E15" s="167" t="s">
        <v>7</v>
      </c>
      <c r="F15" s="167"/>
      <c r="G15" s="167"/>
      <c r="H15" s="167"/>
      <c r="I15" s="167"/>
      <c r="J15" s="167"/>
      <c r="K15" s="167"/>
      <c r="L15" s="4">
        <v>6</v>
      </c>
      <c r="M15" s="5" t="s">
        <v>12</v>
      </c>
      <c r="N15" s="4">
        <f t="shared" si="2"/>
        <v>0</v>
      </c>
      <c r="O15" s="4">
        <f>O12/100*40</f>
        <v>0</v>
      </c>
      <c r="P15" s="6">
        <f t="shared" si="3"/>
        <v>0</v>
      </c>
    </row>
    <row r="16" spans="2:16" x14ac:dyDescent="0.25">
      <c r="B16" s="164"/>
      <c r="C16" s="93">
        <v>3</v>
      </c>
      <c r="D16" s="166" t="s">
        <v>110</v>
      </c>
      <c r="E16" s="166"/>
      <c r="F16" s="166"/>
      <c r="G16" s="166"/>
      <c r="H16" s="166"/>
      <c r="I16" s="166"/>
      <c r="J16" s="166"/>
      <c r="K16" s="166"/>
      <c r="L16" s="17"/>
      <c r="M16" s="17"/>
      <c r="N16" s="17"/>
      <c r="O16" s="146">
        <v>0</v>
      </c>
      <c r="P16" s="18">
        <f>SUM(P17:P19)</f>
        <v>0</v>
      </c>
    </row>
    <row r="17" spans="2:18" x14ac:dyDescent="0.25">
      <c r="B17" s="164"/>
      <c r="C17" s="98"/>
      <c r="D17" s="5" t="s">
        <v>16</v>
      </c>
      <c r="E17" s="168" t="s">
        <v>5</v>
      </c>
      <c r="F17" s="168"/>
      <c r="G17" s="168"/>
      <c r="H17" s="168"/>
      <c r="I17" s="168"/>
      <c r="J17" s="168"/>
      <c r="K17" s="168"/>
      <c r="L17" s="4">
        <v>6</v>
      </c>
      <c r="M17" s="5" t="s">
        <v>12</v>
      </c>
      <c r="N17" s="4">
        <f>O17/1.2181</f>
        <v>0</v>
      </c>
      <c r="O17" s="4">
        <f>O16/100*30</f>
        <v>0</v>
      </c>
      <c r="P17" s="6">
        <f>O17*L17</f>
        <v>0</v>
      </c>
    </row>
    <row r="18" spans="2:18" x14ac:dyDescent="0.25">
      <c r="B18" s="164"/>
      <c r="C18" s="98"/>
      <c r="D18" s="5" t="s">
        <v>17</v>
      </c>
      <c r="E18" s="168" t="s">
        <v>6</v>
      </c>
      <c r="F18" s="168"/>
      <c r="G18" s="168"/>
      <c r="H18" s="168"/>
      <c r="I18" s="168"/>
      <c r="J18" s="168"/>
      <c r="K18" s="168"/>
      <c r="L18" s="4">
        <v>6</v>
      </c>
      <c r="M18" s="5" t="s">
        <v>12</v>
      </c>
      <c r="N18" s="4">
        <f t="shared" ref="N18:N19" si="4">O18/1.2181</f>
        <v>0</v>
      </c>
      <c r="O18" s="4">
        <f>O16/100*30</f>
        <v>0</v>
      </c>
      <c r="P18" s="6">
        <f t="shared" ref="P18:P19" si="5">O18*L18</f>
        <v>0</v>
      </c>
    </row>
    <row r="19" spans="2:18" ht="30" customHeight="1" x14ac:dyDescent="0.25">
      <c r="B19" s="164"/>
      <c r="C19" s="98"/>
      <c r="D19" s="5" t="s">
        <v>18</v>
      </c>
      <c r="E19" s="167" t="s">
        <v>7</v>
      </c>
      <c r="F19" s="167"/>
      <c r="G19" s="167"/>
      <c r="H19" s="167"/>
      <c r="I19" s="167"/>
      <c r="J19" s="167"/>
      <c r="K19" s="167"/>
      <c r="L19" s="4">
        <v>6</v>
      </c>
      <c r="M19" s="5" t="s">
        <v>12</v>
      </c>
      <c r="N19" s="4">
        <f t="shared" si="4"/>
        <v>0</v>
      </c>
      <c r="O19" s="4">
        <f>O16/100*40</f>
        <v>0</v>
      </c>
      <c r="P19" s="6">
        <f t="shared" si="5"/>
        <v>0</v>
      </c>
    </row>
    <row r="20" spans="2:18" x14ac:dyDescent="0.25">
      <c r="B20" s="164"/>
      <c r="C20" s="93">
        <v>4</v>
      </c>
      <c r="D20" s="166" t="s">
        <v>118</v>
      </c>
      <c r="E20" s="166"/>
      <c r="F20" s="166"/>
      <c r="G20" s="166"/>
      <c r="H20" s="166"/>
      <c r="I20" s="166"/>
      <c r="J20" s="166"/>
      <c r="K20" s="166"/>
      <c r="L20" s="17"/>
      <c r="M20" s="17"/>
      <c r="N20" s="17"/>
      <c r="O20" s="146">
        <v>0</v>
      </c>
      <c r="P20" s="18">
        <f>SUM(P21:P23)</f>
        <v>0</v>
      </c>
    </row>
    <row r="21" spans="2:18" x14ac:dyDescent="0.25">
      <c r="B21" s="164"/>
      <c r="C21" s="98"/>
      <c r="D21" s="5" t="s">
        <v>19</v>
      </c>
      <c r="E21" s="168" t="s">
        <v>5</v>
      </c>
      <c r="F21" s="168"/>
      <c r="G21" s="168"/>
      <c r="H21" s="168"/>
      <c r="I21" s="168"/>
      <c r="J21" s="168"/>
      <c r="K21" s="168"/>
      <c r="L21" s="4">
        <v>3000</v>
      </c>
      <c r="M21" s="5" t="s">
        <v>135</v>
      </c>
      <c r="N21" s="4">
        <f>O21/1.2181</f>
        <v>0</v>
      </c>
      <c r="O21" s="4">
        <f>O20/100*30</f>
        <v>0</v>
      </c>
      <c r="P21" s="6">
        <f>O21*L21</f>
        <v>0</v>
      </c>
    </row>
    <row r="22" spans="2:18" x14ac:dyDescent="0.25">
      <c r="B22" s="164"/>
      <c r="C22" s="98"/>
      <c r="D22" s="5" t="s">
        <v>20</v>
      </c>
      <c r="E22" s="168" t="s">
        <v>6</v>
      </c>
      <c r="F22" s="168"/>
      <c r="G22" s="168"/>
      <c r="H22" s="168"/>
      <c r="I22" s="168"/>
      <c r="J22" s="168"/>
      <c r="K22" s="168"/>
      <c r="L22" s="4">
        <v>3000</v>
      </c>
      <c r="M22" s="5" t="s">
        <v>58</v>
      </c>
      <c r="N22" s="4">
        <f t="shared" ref="N22:N23" si="6">O22/1.2181</f>
        <v>0</v>
      </c>
      <c r="O22" s="4">
        <f>O20/100*30</f>
        <v>0</v>
      </c>
      <c r="P22" s="6">
        <f t="shared" ref="P22:P23" si="7">O22*L22</f>
        <v>0</v>
      </c>
    </row>
    <row r="23" spans="2:18" ht="30" customHeight="1" thickBot="1" x14ac:dyDescent="0.3">
      <c r="B23" s="165"/>
      <c r="C23" s="109"/>
      <c r="D23" s="110" t="s">
        <v>21</v>
      </c>
      <c r="E23" s="169" t="s">
        <v>7</v>
      </c>
      <c r="F23" s="169"/>
      <c r="G23" s="169"/>
      <c r="H23" s="169"/>
      <c r="I23" s="169"/>
      <c r="J23" s="169"/>
      <c r="K23" s="169"/>
      <c r="L23" s="111">
        <v>3000</v>
      </c>
      <c r="M23" s="110" t="s">
        <v>58</v>
      </c>
      <c r="N23" s="111">
        <f t="shared" si="6"/>
        <v>0</v>
      </c>
      <c r="O23" s="111">
        <f>O20/100*40</f>
        <v>0</v>
      </c>
      <c r="P23" s="112">
        <f t="shared" si="7"/>
        <v>0</v>
      </c>
    </row>
    <row r="24" spans="2:18" x14ac:dyDescent="0.25">
      <c r="B24" s="184" t="s">
        <v>123</v>
      </c>
      <c r="C24" s="106">
        <v>5</v>
      </c>
      <c r="D24" s="171" t="s">
        <v>125</v>
      </c>
      <c r="E24" s="171"/>
      <c r="F24" s="171"/>
      <c r="G24" s="171"/>
      <c r="H24" s="171"/>
      <c r="I24" s="171"/>
      <c r="J24" s="171"/>
      <c r="K24" s="171"/>
      <c r="L24" s="107"/>
      <c r="M24" s="107"/>
      <c r="N24" s="107"/>
      <c r="O24" s="145">
        <v>0</v>
      </c>
      <c r="P24" s="108">
        <f>SUM(P25:P27)</f>
        <v>0</v>
      </c>
      <c r="R24" s="77"/>
    </row>
    <row r="25" spans="2:18" x14ac:dyDescent="0.25">
      <c r="B25" s="185"/>
      <c r="C25" s="98"/>
      <c r="D25" s="5" t="s">
        <v>22</v>
      </c>
      <c r="E25" s="168" t="s">
        <v>5</v>
      </c>
      <c r="F25" s="168"/>
      <c r="G25" s="168"/>
      <c r="H25" s="168"/>
      <c r="I25" s="168"/>
      <c r="J25" s="168"/>
      <c r="K25" s="168"/>
      <c r="L25" s="4">
        <v>5</v>
      </c>
      <c r="M25" s="5" t="s">
        <v>12</v>
      </c>
      <c r="N25" s="4">
        <f>O25/1.2181</f>
        <v>0</v>
      </c>
      <c r="O25" s="4">
        <f>O24/100*30</f>
        <v>0</v>
      </c>
      <c r="P25" s="6">
        <f>O25*L25</f>
        <v>0</v>
      </c>
    </row>
    <row r="26" spans="2:18" x14ac:dyDescent="0.25">
      <c r="B26" s="185"/>
      <c r="C26" s="98"/>
      <c r="D26" s="5" t="s">
        <v>23</v>
      </c>
      <c r="E26" s="168" t="s">
        <v>6</v>
      </c>
      <c r="F26" s="168"/>
      <c r="G26" s="168"/>
      <c r="H26" s="168"/>
      <c r="I26" s="168"/>
      <c r="J26" s="168"/>
      <c r="K26" s="168"/>
      <c r="L26" s="4">
        <v>5</v>
      </c>
      <c r="M26" s="5" t="s">
        <v>12</v>
      </c>
      <c r="N26" s="4">
        <f t="shared" ref="N26:N27" si="8">O26/1.2181</f>
        <v>0</v>
      </c>
      <c r="O26" s="4">
        <f>O24/100*30</f>
        <v>0</v>
      </c>
      <c r="P26" s="6">
        <f t="shared" ref="P26:P27" si="9">O26*L26</f>
        <v>0</v>
      </c>
    </row>
    <row r="27" spans="2:18" ht="30" customHeight="1" x14ac:dyDescent="0.25">
      <c r="B27" s="185"/>
      <c r="C27" s="98"/>
      <c r="D27" s="5" t="s">
        <v>24</v>
      </c>
      <c r="E27" s="167" t="s">
        <v>7</v>
      </c>
      <c r="F27" s="167"/>
      <c r="G27" s="167"/>
      <c r="H27" s="167"/>
      <c r="I27" s="167"/>
      <c r="J27" s="167"/>
      <c r="K27" s="167"/>
      <c r="L27" s="4">
        <v>5</v>
      </c>
      <c r="M27" s="5" t="s">
        <v>12</v>
      </c>
      <c r="N27" s="4">
        <f t="shared" si="8"/>
        <v>0</v>
      </c>
      <c r="O27" s="4">
        <f>O24/100*40</f>
        <v>0</v>
      </c>
      <c r="P27" s="6">
        <f t="shared" si="9"/>
        <v>0</v>
      </c>
    </row>
    <row r="28" spans="2:18" x14ac:dyDescent="0.25">
      <c r="B28" s="185"/>
      <c r="C28" s="93">
        <v>6</v>
      </c>
      <c r="D28" s="166" t="s">
        <v>126</v>
      </c>
      <c r="E28" s="166"/>
      <c r="F28" s="166"/>
      <c r="G28" s="166"/>
      <c r="H28" s="166"/>
      <c r="I28" s="166"/>
      <c r="J28" s="166"/>
      <c r="K28" s="166"/>
      <c r="L28" s="17"/>
      <c r="M28" s="17"/>
      <c r="N28" s="17"/>
      <c r="O28" s="146">
        <v>0</v>
      </c>
      <c r="P28" s="18">
        <f>SUM(P29:P31)</f>
        <v>0</v>
      </c>
    </row>
    <row r="29" spans="2:18" x14ac:dyDescent="0.25">
      <c r="B29" s="185"/>
      <c r="C29" s="98"/>
      <c r="D29" s="5" t="s">
        <v>25</v>
      </c>
      <c r="E29" s="168" t="s">
        <v>5</v>
      </c>
      <c r="F29" s="168"/>
      <c r="G29" s="168"/>
      <c r="H29" s="168"/>
      <c r="I29" s="168"/>
      <c r="J29" s="168"/>
      <c r="K29" s="168"/>
      <c r="L29" s="4">
        <v>13</v>
      </c>
      <c r="M29" s="5" t="s">
        <v>12</v>
      </c>
      <c r="N29" s="4">
        <f>O29/1.2181</f>
        <v>0</v>
      </c>
      <c r="O29" s="4">
        <f>O28/100*30</f>
        <v>0</v>
      </c>
      <c r="P29" s="6">
        <f>O29*L29</f>
        <v>0</v>
      </c>
    </row>
    <row r="30" spans="2:18" x14ac:dyDescent="0.25">
      <c r="B30" s="185"/>
      <c r="C30" s="98"/>
      <c r="D30" s="5" t="s">
        <v>26</v>
      </c>
      <c r="E30" s="168" t="s">
        <v>6</v>
      </c>
      <c r="F30" s="168"/>
      <c r="G30" s="168"/>
      <c r="H30" s="168"/>
      <c r="I30" s="168"/>
      <c r="J30" s="168"/>
      <c r="K30" s="168"/>
      <c r="L30" s="4">
        <v>13</v>
      </c>
      <c r="M30" s="5" t="s">
        <v>12</v>
      </c>
      <c r="N30" s="4">
        <f t="shared" ref="N30:N31" si="10">O30/1.2181</f>
        <v>0</v>
      </c>
      <c r="O30" s="4">
        <f>O28/100*30</f>
        <v>0</v>
      </c>
      <c r="P30" s="6">
        <f t="shared" ref="P30:P31" si="11">O30*L30</f>
        <v>0</v>
      </c>
    </row>
    <row r="31" spans="2:18" ht="30" customHeight="1" x14ac:dyDescent="0.25">
      <c r="B31" s="185"/>
      <c r="C31" s="98"/>
      <c r="D31" s="5" t="s">
        <v>27</v>
      </c>
      <c r="E31" s="167" t="s">
        <v>7</v>
      </c>
      <c r="F31" s="167"/>
      <c r="G31" s="167"/>
      <c r="H31" s="167"/>
      <c r="I31" s="167"/>
      <c r="J31" s="167"/>
      <c r="K31" s="167"/>
      <c r="L31" s="4">
        <v>13</v>
      </c>
      <c r="M31" s="5" t="s">
        <v>12</v>
      </c>
      <c r="N31" s="4">
        <f t="shared" si="10"/>
        <v>0</v>
      </c>
      <c r="O31" s="4">
        <f>O28/100*40</f>
        <v>0</v>
      </c>
      <c r="P31" s="6">
        <f t="shared" si="11"/>
        <v>0</v>
      </c>
    </row>
    <row r="32" spans="2:18" ht="15" customHeight="1" x14ac:dyDescent="0.25">
      <c r="B32" s="185"/>
      <c r="C32" s="99">
        <v>7</v>
      </c>
      <c r="D32" s="172" t="s">
        <v>121</v>
      </c>
      <c r="E32" s="173"/>
      <c r="F32" s="173"/>
      <c r="G32" s="173"/>
      <c r="H32" s="173"/>
      <c r="I32" s="173"/>
      <c r="J32" s="173"/>
      <c r="K32" s="174"/>
      <c r="L32" s="95"/>
      <c r="M32" s="96"/>
      <c r="N32" s="17"/>
      <c r="O32" s="146">
        <v>0</v>
      </c>
      <c r="P32" s="18">
        <f>SUM(P33:P35)</f>
        <v>0</v>
      </c>
    </row>
    <row r="33" spans="2:16" ht="15" customHeight="1" x14ac:dyDescent="0.25">
      <c r="B33" s="185"/>
      <c r="C33" s="98"/>
      <c r="D33" s="5" t="s">
        <v>29</v>
      </c>
      <c r="E33" s="168" t="s">
        <v>5</v>
      </c>
      <c r="F33" s="168"/>
      <c r="G33" s="168"/>
      <c r="H33" s="168"/>
      <c r="I33" s="168"/>
      <c r="J33" s="168"/>
      <c r="K33" s="168"/>
      <c r="L33" s="4">
        <v>10</v>
      </c>
      <c r="M33" s="5" t="s">
        <v>12</v>
      </c>
      <c r="N33" s="4">
        <f>O33/1.2181</f>
        <v>0</v>
      </c>
      <c r="O33" s="4">
        <f>O32/100*30</f>
        <v>0</v>
      </c>
      <c r="P33" s="6">
        <f>O33*L33</f>
        <v>0</v>
      </c>
    </row>
    <row r="34" spans="2:16" ht="15" customHeight="1" x14ac:dyDescent="0.25">
      <c r="B34" s="185"/>
      <c r="C34" s="98"/>
      <c r="D34" s="5" t="s">
        <v>28</v>
      </c>
      <c r="E34" s="168" t="s">
        <v>6</v>
      </c>
      <c r="F34" s="168"/>
      <c r="G34" s="168"/>
      <c r="H34" s="168"/>
      <c r="I34" s="168"/>
      <c r="J34" s="168"/>
      <c r="K34" s="168"/>
      <c r="L34" s="4">
        <v>10</v>
      </c>
      <c r="M34" s="5" t="s">
        <v>12</v>
      </c>
      <c r="N34" s="4">
        <f t="shared" ref="N34:N35" si="12">O34/1.2181</f>
        <v>0</v>
      </c>
      <c r="O34" s="4">
        <f>O32/100*30</f>
        <v>0</v>
      </c>
      <c r="P34" s="6">
        <f t="shared" ref="P34:P35" si="13">O34*L34</f>
        <v>0</v>
      </c>
    </row>
    <row r="35" spans="2:16" ht="30" customHeight="1" x14ac:dyDescent="0.25">
      <c r="B35" s="185"/>
      <c r="C35" s="98"/>
      <c r="D35" s="5">
        <v>73</v>
      </c>
      <c r="E35" s="167" t="s">
        <v>7</v>
      </c>
      <c r="F35" s="167"/>
      <c r="G35" s="167"/>
      <c r="H35" s="167"/>
      <c r="I35" s="167"/>
      <c r="J35" s="167"/>
      <c r="K35" s="167"/>
      <c r="L35" s="4">
        <v>10</v>
      </c>
      <c r="M35" s="5" t="s">
        <v>12</v>
      </c>
      <c r="N35" s="4">
        <f t="shared" si="12"/>
        <v>0</v>
      </c>
      <c r="O35" s="4">
        <f>O32/100*40</f>
        <v>0</v>
      </c>
      <c r="P35" s="6">
        <f t="shared" si="13"/>
        <v>0</v>
      </c>
    </row>
    <row r="36" spans="2:16" ht="15" customHeight="1" x14ac:dyDescent="0.25">
      <c r="B36" s="185"/>
      <c r="C36" s="99">
        <v>8</v>
      </c>
      <c r="D36" s="172" t="s">
        <v>122</v>
      </c>
      <c r="E36" s="173"/>
      <c r="F36" s="173"/>
      <c r="G36" s="173"/>
      <c r="H36" s="173"/>
      <c r="I36" s="173"/>
      <c r="J36" s="173"/>
      <c r="K36" s="174"/>
      <c r="L36" s="95"/>
      <c r="M36" s="96"/>
      <c r="N36" s="17"/>
      <c r="O36" s="146">
        <v>0</v>
      </c>
      <c r="P36" s="18">
        <f>SUM(P37:P39)</f>
        <v>0</v>
      </c>
    </row>
    <row r="37" spans="2:16" ht="15" customHeight="1" x14ac:dyDescent="0.25">
      <c r="B37" s="185"/>
      <c r="C37" s="98"/>
      <c r="D37" s="5" t="s">
        <v>30</v>
      </c>
      <c r="E37" s="168" t="s">
        <v>5</v>
      </c>
      <c r="F37" s="168"/>
      <c r="G37" s="168"/>
      <c r="H37" s="168"/>
      <c r="I37" s="168"/>
      <c r="J37" s="168"/>
      <c r="K37" s="168"/>
      <c r="L37" s="4">
        <v>10</v>
      </c>
      <c r="M37" s="5" t="s">
        <v>12</v>
      </c>
      <c r="N37" s="4">
        <f>O37/1.2181</f>
        <v>0</v>
      </c>
      <c r="O37" s="4">
        <f>O36/100*30</f>
        <v>0</v>
      </c>
      <c r="P37" s="6">
        <f>O37*L37</f>
        <v>0</v>
      </c>
    </row>
    <row r="38" spans="2:16" ht="15" customHeight="1" x14ac:dyDescent="0.25">
      <c r="B38" s="185"/>
      <c r="C38" s="98"/>
      <c r="D38" s="5" t="s">
        <v>31</v>
      </c>
      <c r="E38" s="168" t="s">
        <v>6</v>
      </c>
      <c r="F38" s="168"/>
      <c r="G38" s="168"/>
      <c r="H38" s="168"/>
      <c r="I38" s="168"/>
      <c r="J38" s="168"/>
      <c r="K38" s="168"/>
      <c r="L38" s="4">
        <v>10</v>
      </c>
      <c r="M38" s="5" t="s">
        <v>12</v>
      </c>
      <c r="N38" s="4">
        <f t="shared" ref="N38:N39" si="14">O38/1.2181</f>
        <v>0</v>
      </c>
      <c r="O38" s="4">
        <f>O36/100*30</f>
        <v>0</v>
      </c>
      <c r="P38" s="6">
        <f t="shared" ref="P38:P39" si="15">O38*L38</f>
        <v>0</v>
      </c>
    </row>
    <row r="39" spans="2:16" ht="30" customHeight="1" thickBot="1" x14ac:dyDescent="0.3">
      <c r="B39" s="186"/>
      <c r="C39" s="109"/>
      <c r="D39" s="110" t="s">
        <v>32</v>
      </c>
      <c r="E39" s="169" t="s">
        <v>7</v>
      </c>
      <c r="F39" s="169"/>
      <c r="G39" s="169"/>
      <c r="H39" s="169"/>
      <c r="I39" s="169"/>
      <c r="J39" s="169"/>
      <c r="K39" s="169"/>
      <c r="L39" s="111">
        <v>10</v>
      </c>
      <c r="M39" s="110" t="s">
        <v>12</v>
      </c>
      <c r="N39" s="111">
        <f t="shared" si="14"/>
        <v>0</v>
      </c>
      <c r="O39" s="111">
        <f>O36/100*40</f>
        <v>0</v>
      </c>
      <c r="P39" s="112">
        <f t="shared" si="15"/>
        <v>0</v>
      </c>
    </row>
    <row r="40" spans="2:16" x14ac:dyDescent="0.25">
      <c r="B40" s="163" t="s">
        <v>124</v>
      </c>
      <c r="C40" s="106">
        <v>9</v>
      </c>
      <c r="D40" s="171" t="s">
        <v>37</v>
      </c>
      <c r="E40" s="171"/>
      <c r="F40" s="171"/>
      <c r="G40" s="171"/>
      <c r="H40" s="171"/>
      <c r="I40" s="171"/>
      <c r="J40" s="171"/>
      <c r="K40" s="171"/>
      <c r="L40" s="107"/>
      <c r="M40" s="107"/>
      <c r="N40" s="107"/>
      <c r="O40" s="145">
        <v>0</v>
      </c>
      <c r="P40" s="108">
        <f>SUM(P41:P43)</f>
        <v>0</v>
      </c>
    </row>
    <row r="41" spans="2:16" x14ac:dyDescent="0.25">
      <c r="B41" s="164"/>
      <c r="C41" s="98"/>
      <c r="D41" s="5" t="s">
        <v>38</v>
      </c>
      <c r="E41" s="168" t="s">
        <v>5</v>
      </c>
      <c r="F41" s="168"/>
      <c r="G41" s="168"/>
      <c r="H41" s="168"/>
      <c r="I41" s="168"/>
      <c r="J41" s="168"/>
      <c r="K41" s="168"/>
      <c r="L41" s="4">
        <v>42</v>
      </c>
      <c r="M41" s="5" t="s">
        <v>12</v>
      </c>
      <c r="N41" s="4">
        <f>O41/1.2181</f>
        <v>0</v>
      </c>
      <c r="O41" s="4">
        <f>O40/100*30</f>
        <v>0</v>
      </c>
      <c r="P41" s="6">
        <f>O41*L41</f>
        <v>0</v>
      </c>
    </row>
    <row r="42" spans="2:16" x14ac:dyDescent="0.25">
      <c r="B42" s="164"/>
      <c r="C42" s="98"/>
      <c r="D42" s="5" t="s">
        <v>39</v>
      </c>
      <c r="E42" s="168" t="s">
        <v>6</v>
      </c>
      <c r="F42" s="168"/>
      <c r="G42" s="168"/>
      <c r="H42" s="168"/>
      <c r="I42" s="168"/>
      <c r="J42" s="168"/>
      <c r="K42" s="168"/>
      <c r="L42" s="4">
        <v>42</v>
      </c>
      <c r="M42" s="5" t="s">
        <v>12</v>
      </c>
      <c r="N42" s="4">
        <f t="shared" ref="N42:N43" si="16">O42/1.2181</f>
        <v>0</v>
      </c>
      <c r="O42" s="4">
        <f>O40/100*30</f>
        <v>0</v>
      </c>
      <c r="P42" s="6">
        <f t="shared" ref="P42:P43" si="17">O42*L42</f>
        <v>0</v>
      </c>
    </row>
    <row r="43" spans="2:16" ht="15.75" thickBot="1" x14ac:dyDescent="0.3">
      <c r="B43" s="165"/>
      <c r="C43" s="109"/>
      <c r="D43" s="110" t="s">
        <v>40</v>
      </c>
      <c r="E43" s="169" t="s">
        <v>7</v>
      </c>
      <c r="F43" s="169"/>
      <c r="G43" s="169"/>
      <c r="H43" s="169"/>
      <c r="I43" s="169"/>
      <c r="J43" s="169"/>
      <c r="K43" s="169"/>
      <c r="L43" s="111">
        <v>42</v>
      </c>
      <c r="M43" s="110" t="s">
        <v>12</v>
      </c>
      <c r="N43" s="111">
        <f t="shared" si="16"/>
        <v>0</v>
      </c>
      <c r="O43" s="111">
        <f>O40/100*40</f>
        <v>0</v>
      </c>
      <c r="P43" s="112">
        <f t="shared" si="17"/>
        <v>0</v>
      </c>
    </row>
    <row r="44" spans="2:16" x14ac:dyDescent="0.25">
      <c r="B44" s="184" t="s">
        <v>128</v>
      </c>
      <c r="C44" s="106">
        <v>10</v>
      </c>
      <c r="D44" s="171" t="s">
        <v>127</v>
      </c>
      <c r="E44" s="171"/>
      <c r="F44" s="171"/>
      <c r="G44" s="171"/>
      <c r="H44" s="171"/>
      <c r="I44" s="171"/>
      <c r="J44" s="171"/>
      <c r="K44" s="171"/>
      <c r="L44" s="107"/>
      <c r="M44" s="107"/>
      <c r="N44" s="107"/>
      <c r="O44" s="145">
        <v>0</v>
      </c>
      <c r="P44" s="108">
        <f>SUM(P45:P47)</f>
        <v>0</v>
      </c>
    </row>
    <row r="45" spans="2:16" x14ac:dyDescent="0.25">
      <c r="B45" s="185"/>
      <c r="C45" s="98"/>
      <c r="D45" s="5" t="s">
        <v>41</v>
      </c>
      <c r="E45" s="168" t="s">
        <v>5</v>
      </c>
      <c r="F45" s="168"/>
      <c r="G45" s="168"/>
      <c r="H45" s="168"/>
      <c r="I45" s="168"/>
      <c r="J45" s="168"/>
      <c r="K45" s="168"/>
      <c r="L45" s="4">
        <v>134</v>
      </c>
      <c r="M45" s="5" t="s">
        <v>12</v>
      </c>
      <c r="N45" s="4">
        <f>O45/1.2181</f>
        <v>0</v>
      </c>
      <c r="O45" s="4">
        <f>O44/100*30</f>
        <v>0</v>
      </c>
      <c r="P45" s="6">
        <f>O45*L45</f>
        <v>0</v>
      </c>
    </row>
    <row r="46" spans="2:16" x14ac:dyDescent="0.25">
      <c r="B46" s="185"/>
      <c r="C46" s="98"/>
      <c r="D46" s="5" t="s">
        <v>42</v>
      </c>
      <c r="E46" s="168" t="s">
        <v>6</v>
      </c>
      <c r="F46" s="168"/>
      <c r="G46" s="168"/>
      <c r="H46" s="168"/>
      <c r="I46" s="168"/>
      <c r="J46" s="168"/>
      <c r="K46" s="168"/>
      <c r="L46" s="4">
        <v>134</v>
      </c>
      <c r="M46" s="5" t="s">
        <v>12</v>
      </c>
      <c r="N46" s="4">
        <f t="shared" ref="N46:N47" si="18">O46/1.2181</f>
        <v>0</v>
      </c>
      <c r="O46" s="4">
        <f>O44/100*30</f>
        <v>0</v>
      </c>
      <c r="P46" s="6">
        <f t="shared" ref="P46:P47" si="19">O46*L46</f>
        <v>0</v>
      </c>
    </row>
    <row r="47" spans="2:16" ht="15.75" thickBot="1" x14ac:dyDescent="0.3">
      <c r="B47" s="186"/>
      <c r="C47" s="109"/>
      <c r="D47" s="110" t="s">
        <v>43</v>
      </c>
      <c r="E47" s="169" t="s">
        <v>7</v>
      </c>
      <c r="F47" s="169"/>
      <c r="G47" s="169"/>
      <c r="H47" s="169"/>
      <c r="I47" s="169"/>
      <c r="J47" s="169"/>
      <c r="K47" s="169"/>
      <c r="L47" s="111">
        <v>134</v>
      </c>
      <c r="M47" s="110" t="s">
        <v>12</v>
      </c>
      <c r="N47" s="111">
        <f t="shared" si="18"/>
        <v>0</v>
      </c>
      <c r="O47" s="111">
        <f>O44/100*40</f>
        <v>0</v>
      </c>
      <c r="P47" s="112">
        <f t="shared" si="19"/>
        <v>0</v>
      </c>
    </row>
    <row r="48" spans="2:16" x14ac:dyDescent="0.25">
      <c r="B48" s="190" t="s">
        <v>131</v>
      </c>
      <c r="C48" s="106">
        <v>11</v>
      </c>
      <c r="D48" s="171" t="s">
        <v>129</v>
      </c>
      <c r="E48" s="171"/>
      <c r="F48" s="171"/>
      <c r="G48" s="171"/>
      <c r="H48" s="171"/>
      <c r="I48" s="171"/>
      <c r="J48" s="171"/>
      <c r="K48" s="171"/>
      <c r="L48" s="107"/>
      <c r="M48" s="107"/>
      <c r="N48" s="107"/>
      <c r="O48" s="145">
        <v>0</v>
      </c>
      <c r="P48" s="108">
        <f>SUM(P49:P51)</f>
        <v>0</v>
      </c>
    </row>
    <row r="49" spans="2:18" x14ac:dyDescent="0.25">
      <c r="B49" s="191"/>
      <c r="C49" s="98"/>
      <c r="D49" s="5" t="s">
        <v>44</v>
      </c>
      <c r="E49" s="168" t="s">
        <v>5</v>
      </c>
      <c r="F49" s="168"/>
      <c r="G49" s="168"/>
      <c r="H49" s="168"/>
      <c r="I49" s="168"/>
      <c r="J49" s="168"/>
      <c r="K49" s="168"/>
      <c r="L49" s="4">
        <v>32</v>
      </c>
      <c r="M49" s="5" t="s">
        <v>12</v>
      </c>
      <c r="N49" s="4">
        <f>O49/1.2181</f>
        <v>0</v>
      </c>
      <c r="O49" s="4">
        <f>O48/100*30</f>
        <v>0</v>
      </c>
      <c r="P49" s="6">
        <f>O49*L49</f>
        <v>0</v>
      </c>
    </row>
    <row r="50" spans="2:18" x14ac:dyDescent="0.25">
      <c r="B50" s="191"/>
      <c r="C50" s="98"/>
      <c r="D50" s="5" t="s">
        <v>45</v>
      </c>
      <c r="E50" s="168" t="s">
        <v>6</v>
      </c>
      <c r="F50" s="168"/>
      <c r="G50" s="168"/>
      <c r="H50" s="168"/>
      <c r="I50" s="168"/>
      <c r="J50" s="168"/>
      <c r="K50" s="168"/>
      <c r="L50" s="4">
        <v>32</v>
      </c>
      <c r="M50" s="5" t="s">
        <v>12</v>
      </c>
      <c r="N50" s="4">
        <f t="shared" ref="N50:N51" si="20">O50/1.2181</f>
        <v>0</v>
      </c>
      <c r="O50" s="4">
        <f>O48/100*30</f>
        <v>0</v>
      </c>
      <c r="P50" s="6">
        <f t="shared" ref="P50:P51" si="21">O50*L50</f>
        <v>0</v>
      </c>
    </row>
    <row r="51" spans="2:18" x14ac:dyDescent="0.25">
      <c r="B51" s="191"/>
      <c r="C51" s="98"/>
      <c r="D51" s="5" t="s">
        <v>46</v>
      </c>
      <c r="E51" s="167" t="s">
        <v>7</v>
      </c>
      <c r="F51" s="167"/>
      <c r="G51" s="167"/>
      <c r="H51" s="167"/>
      <c r="I51" s="167"/>
      <c r="J51" s="167"/>
      <c r="K51" s="167"/>
      <c r="L51" s="4">
        <v>32</v>
      </c>
      <c r="M51" s="5" t="s">
        <v>12</v>
      </c>
      <c r="N51" s="4">
        <f t="shared" si="20"/>
        <v>0</v>
      </c>
      <c r="O51" s="4">
        <f>O48/100*40</f>
        <v>0</v>
      </c>
      <c r="P51" s="6">
        <f t="shared" si="21"/>
        <v>0</v>
      </c>
    </row>
    <row r="52" spans="2:18" x14ac:dyDescent="0.25">
      <c r="B52" s="191"/>
      <c r="C52" s="93">
        <v>12</v>
      </c>
      <c r="D52" s="166" t="s">
        <v>130</v>
      </c>
      <c r="E52" s="166"/>
      <c r="F52" s="166"/>
      <c r="G52" s="166"/>
      <c r="H52" s="166"/>
      <c r="I52" s="166"/>
      <c r="J52" s="166"/>
      <c r="K52" s="166"/>
      <c r="L52" s="17"/>
      <c r="M52" s="17"/>
      <c r="N52" s="17"/>
      <c r="O52" s="146">
        <v>0</v>
      </c>
      <c r="P52" s="18">
        <f>SUM(P53:P55)</f>
        <v>0</v>
      </c>
    </row>
    <row r="53" spans="2:18" x14ac:dyDescent="0.25">
      <c r="B53" s="191"/>
      <c r="C53" s="98"/>
      <c r="D53" s="5" t="s">
        <v>47</v>
      </c>
      <c r="E53" s="168" t="s">
        <v>5</v>
      </c>
      <c r="F53" s="168"/>
      <c r="G53" s="168"/>
      <c r="H53" s="168"/>
      <c r="I53" s="168"/>
      <c r="J53" s="168"/>
      <c r="K53" s="168"/>
      <c r="L53" s="4">
        <v>16</v>
      </c>
      <c r="M53" s="5" t="s">
        <v>12</v>
      </c>
      <c r="N53" s="4">
        <f>O53/1.2181</f>
        <v>0</v>
      </c>
      <c r="O53" s="4">
        <f>O52/100*30</f>
        <v>0</v>
      </c>
      <c r="P53" s="6">
        <f>O53*L53</f>
        <v>0</v>
      </c>
    </row>
    <row r="54" spans="2:18" x14ac:dyDescent="0.25">
      <c r="B54" s="191"/>
      <c r="C54" s="98"/>
      <c r="D54" s="5" t="s">
        <v>48</v>
      </c>
      <c r="E54" s="168" t="s">
        <v>6</v>
      </c>
      <c r="F54" s="168"/>
      <c r="G54" s="168"/>
      <c r="H54" s="168"/>
      <c r="I54" s="168"/>
      <c r="J54" s="168"/>
      <c r="K54" s="168"/>
      <c r="L54" s="4">
        <v>16</v>
      </c>
      <c r="M54" s="5" t="s">
        <v>12</v>
      </c>
      <c r="N54" s="4">
        <f t="shared" ref="N54:N55" si="22">O54/1.2181</f>
        <v>0</v>
      </c>
      <c r="O54" s="4">
        <f>O52/100*30</f>
        <v>0</v>
      </c>
      <c r="P54" s="6">
        <f t="shared" ref="P54:P55" si="23">O54*L54</f>
        <v>0</v>
      </c>
    </row>
    <row r="55" spans="2:18" ht="15.75" thickBot="1" x14ac:dyDescent="0.3">
      <c r="B55" s="192"/>
      <c r="C55" s="109"/>
      <c r="D55" s="110" t="s">
        <v>49</v>
      </c>
      <c r="E55" s="169" t="s">
        <v>7</v>
      </c>
      <c r="F55" s="169"/>
      <c r="G55" s="169"/>
      <c r="H55" s="169"/>
      <c r="I55" s="169"/>
      <c r="J55" s="169"/>
      <c r="K55" s="169"/>
      <c r="L55" s="111">
        <v>16</v>
      </c>
      <c r="M55" s="110" t="s">
        <v>12</v>
      </c>
      <c r="N55" s="111">
        <f t="shared" si="22"/>
        <v>0</v>
      </c>
      <c r="O55" s="111">
        <f>O52/100*40</f>
        <v>0</v>
      </c>
      <c r="P55" s="112">
        <f t="shared" si="23"/>
        <v>0</v>
      </c>
    </row>
    <row r="56" spans="2:18" x14ac:dyDescent="0.25">
      <c r="B56" s="184" t="s">
        <v>132</v>
      </c>
      <c r="C56" s="106">
        <v>13</v>
      </c>
      <c r="D56" s="171" t="s">
        <v>133</v>
      </c>
      <c r="E56" s="171"/>
      <c r="F56" s="171"/>
      <c r="G56" s="171"/>
      <c r="H56" s="171"/>
      <c r="I56" s="171"/>
      <c r="J56" s="171"/>
      <c r="K56" s="171"/>
      <c r="L56" s="107"/>
      <c r="M56" s="107"/>
      <c r="N56" s="107"/>
      <c r="O56" s="145">
        <v>0</v>
      </c>
      <c r="P56" s="108">
        <f>SUM(P57:P59)</f>
        <v>0</v>
      </c>
    </row>
    <row r="57" spans="2:18" x14ac:dyDescent="0.25">
      <c r="B57" s="185"/>
      <c r="C57" s="98"/>
      <c r="D57" s="5" t="s">
        <v>50</v>
      </c>
      <c r="E57" s="168" t="s">
        <v>5</v>
      </c>
      <c r="F57" s="168"/>
      <c r="G57" s="168"/>
      <c r="H57" s="168"/>
      <c r="I57" s="168"/>
      <c r="J57" s="168"/>
      <c r="K57" s="168"/>
      <c r="L57" s="4">
        <v>300</v>
      </c>
      <c r="M57" s="5" t="s">
        <v>12</v>
      </c>
      <c r="N57" s="4">
        <f>O57/1.2181</f>
        <v>0</v>
      </c>
      <c r="O57" s="4">
        <f>O56/100*30</f>
        <v>0</v>
      </c>
      <c r="P57" s="6">
        <f>O57*L57</f>
        <v>0</v>
      </c>
    </row>
    <row r="58" spans="2:18" x14ac:dyDescent="0.25">
      <c r="B58" s="185"/>
      <c r="C58" s="98"/>
      <c r="D58" s="5" t="s">
        <v>51</v>
      </c>
      <c r="E58" s="168" t="s">
        <v>6</v>
      </c>
      <c r="F58" s="168"/>
      <c r="G58" s="168"/>
      <c r="H58" s="168"/>
      <c r="I58" s="168"/>
      <c r="J58" s="168"/>
      <c r="K58" s="168"/>
      <c r="L58" s="4">
        <v>300</v>
      </c>
      <c r="M58" s="5" t="s">
        <v>12</v>
      </c>
      <c r="N58" s="4">
        <f t="shared" ref="N58:N59" si="24">O58/1.2181</f>
        <v>0</v>
      </c>
      <c r="O58" s="4">
        <f>O56/100*30</f>
        <v>0</v>
      </c>
      <c r="P58" s="6">
        <f t="shared" ref="P58:P59" si="25">O58*L58</f>
        <v>0</v>
      </c>
    </row>
    <row r="59" spans="2:18" x14ac:dyDescent="0.25">
      <c r="B59" s="185"/>
      <c r="C59" s="98"/>
      <c r="D59" s="5" t="s">
        <v>52</v>
      </c>
      <c r="E59" s="167" t="s">
        <v>7</v>
      </c>
      <c r="F59" s="167"/>
      <c r="G59" s="167"/>
      <c r="H59" s="167"/>
      <c r="I59" s="167"/>
      <c r="J59" s="167"/>
      <c r="K59" s="167"/>
      <c r="L59" s="4">
        <v>300</v>
      </c>
      <c r="M59" s="5" t="s">
        <v>12</v>
      </c>
      <c r="N59" s="4">
        <f t="shared" si="24"/>
        <v>0</v>
      </c>
      <c r="O59" s="4">
        <f>O56/100*40</f>
        <v>0</v>
      </c>
      <c r="P59" s="6">
        <f t="shared" si="25"/>
        <v>0</v>
      </c>
    </row>
    <row r="60" spans="2:18" x14ac:dyDescent="0.25">
      <c r="B60" s="185"/>
      <c r="C60" s="93">
        <v>14</v>
      </c>
      <c r="D60" s="166" t="s">
        <v>134</v>
      </c>
      <c r="E60" s="166"/>
      <c r="F60" s="166"/>
      <c r="G60" s="166"/>
      <c r="H60" s="166"/>
      <c r="I60" s="166"/>
      <c r="J60" s="166"/>
      <c r="K60" s="166"/>
      <c r="L60" s="17"/>
      <c r="M60" s="17"/>
      <c r="N60" s="17"/>
      <c r="O60" s="146">
        <v>0</v>
      </c>
      <c r="P60" s="18">
        <f>SUM(P61:P63)</f>
        <v>0</v>
      </c>
      <c r="R60" s="77"/>
    </row>
    <row r="61" spans="2:18" x14ac:dyDescent="0.25">
      <c r="B61" s="185"/>
      <c r="C61" s="98"/>
      <c r="D61" s="5" t="s">
        <v>53</v>
      </c>
      <c r="E61" s="168" t="s">
        <v>5</v>
      </c>
      <c r="F61" s="168"/>
      <c r="G61" s="168"/>
      <c r="H61" s="168"/>
      <c r="I61" s="168"/>
      <c r="J61" s="168"/>
      <c r="K61" s="168"/>
      <c r="L61" s="4">
        <v>400</v>
      </c>
      <c r="M61" s="5" t="s">
        <v>12</v>
      </c>
      <c r="N61" s="4">
        <f>O61/1.2181</f>
        <v>0</v>
      </c>
      <c r="O61" s="4">
        <f>O60/100*30</f>
        <v>0</v>
      </c>
      <c r="P61" s="6">
        <f>O61*L61</f>
        <v>0</v>
      </c>
    </row>
    <row r="62" spans="2:18" x14ac:dyDescent="0.25">
      <c r="B62" s="185"/>
      <c r="C62" s="98"/>
      <c r="D62" s="5" t="s">
        <v>54</v>
      </c>
      <c r="E62" s="168" t="s">
        <v>6</v>
      </c>
      <c r="F62" s="168"/>
      <c r="G62" s="168"/>
      <c r="H62" s="168"/>
      <c r="I62" s="168"/>
      <c r="J62" s="168"/>
      <c r="K62" s="168"/>
      <c r="L62" s="4">
        <v>400</v>
      </c>
      <c r="M62" s="5" t="s">
        <v>12</v>
      </c>
      <c r="N62" s="4">
        <f t="shared" ref="N62:N63" si="26">O62/1.2181</f>
        <v>0</v>
      </c>
      <c r="O62" s="4">
        <f>O60/100*30</f>
        <v>0</v>
      </c>
      <c r="P62" s="6">
        <f t="shared" ref="P62:P63" si="27">O62*L62</f>
        <v>0</v>
      </c>
    </row>
    <row r="63" spans="2:18" ht="15.75" thickBot="1" x14ac:dyDescent="0.3">
      <c r="B63" s="186"/>
      <c r="C63" s="109"/>
      <c r="D63" s="110" t="s">
        <v>55</v>
      </c>
      <c r="E63" s="169" t="s">
        <v>7</v>
      </c>
      <c r="F63" s="169"/>
      <c r="G63" s="169"/>
      <c r="H63" s="169"/>
      <c r="I63" s="169"/>
      <c r="J63" s="169"/>
      <c r="K63" s="169"/>
      <c r="L63" s="111">
        <v>400</v>
      </c>
      <c r="M63" s="110" t="s">
        <v>12</v>
      </c>
      <c r="N63" s="111">
        <f t="shared" si="26"/>
        <v>0</v>
      </c>
      <c r="O63" s="111">
        <f>O60/100*40</f>
        <v>0</v>
      </c>
      <c r="P63" s="112">
        <f t="shared" si="27"/>
        <v>0</v>
      </c>
    </row>
    <row r="64" spans="2:18" ht="18.75" x14ac:dyDescent="0.25">
      <c r="B64" s="187" t="s">
        <v>34</v>
      </c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13">
        <f>SUM(P8+P12+P16+P20+P24+P28+P32+P36+P40+P44+P48+P52+P56+P60)</f>
        <v>0</v>
      </c>
      <c r="R64" s="77"/>
    </row>
    <row r="65" spans="2:16" x14ac:dyDescent="0.25">
      <c r="B65" s="7"/>
      <c r="C65" s="100"/>
      <c r="P65" s="8"/>
    </row>
    <row r="66" spans="2:16" x14ac:dyDescent="0.25">
      <c r="B66" s="19" t="s">
        <v>56</v>
      </c>
      <c r="C66" s="94"/>
      <c r="P66" s="8"/>
    </row>
    <row r="67" spans="2:16" ht="20.100000000000001" customHeight="1" x14ac:dyDescent="0.25">
      <c r="B67" s="176" t="s">
        <v>57</v>
      </c>
      <c r="C67" s="177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9"/>
    </row>
    <row r="68" spans="2:16" ht="20.100000000000001" customHeight="1" x14ac:dyDescent="0.25">
      <c r="B68" s="180"/>
      <c r="C68" s="181"/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3"/>
    </row>
    <row r="69" spans="2:16" x14ac:dyDescent="0.25">
      <c r="B69" s="7"/>
      <c r="C69" s="100"/>
      <c r="P69" s="8"/>
    </row>
    <row r="70" spans="2:16" x14ac:dyDescent="0.25">
      <c r="B70" s="7"/>
      <c r="C70" s="100"/>
      <c r="D70" s="189" t="s">
        <v>143</v>
      </c>
      <c r="E70" s="189"/>
      <c r="F70" s="189"/>
      <c r="G70" s="189"/>
      <c r="P70" s="8"/>
    </row>
    <row r="71" spans="2:16" x14ac:dyDescent="0.25">
      <c r="B71" s="7"/>
      <c r="C71" s="100"/>
      <c r="P71" s="8"/>
    </row>
    <row r="72" spans="2:16" x14ac:dyDescent="0.25">
      <c r="B72" s="7"/>
      <c r="C72" s="100"/>
      <c r="I72" s="175" t="s">
        <v>60</v>
      </c>
      <c r="J72" s="175"/>
      <c r="K72" s="175"/>
      <c r="L72" s="175"/>
      <c r="M72" s="175"/>
      <c r="N72" s="175"/>
      <c r="P72" s="8"/>
    </row>
    <row r="73" spans="2:16" x14ac:dyDescent="0.25">
      <c r="B73" s="7"/>
      <c r="C73" s="100"/>
      <c r="I73" s="175" t="s">
        <v>61</v>
      </c>
      <c r="J73" s="175"/>
      <c r="K73" s="175"/>
      <c r="L73" s="175"/>
      <c r="M73" s="175"/>
      <c r="N73" s="175"/>
      <c r="P73" s="8"/>
    </row>
    <row r="74" spans="2:16" x14ac:dyDescent="0.25">
      <c r="B74" s="7"/>
      <c r="C74" s="100"/>
      <c r="I74" s="175"/>
      <c r="J74" s="175"/>
      <c r="K74" s="175"/>
      <c r="L74" s="175"/>
      <c r="M74" s="175"/>
      <c r="N74" s="175"/>
      <c r="P74" s="8"/>
    </row>
    <row r="75" spans="2:16" ht="15.75" thickBot="1" x14ac:dyDescent="0.3">
      <c r="B75" s="9"/>
      <c r="C75" s="14"/>
      <c r="D75" s="10"/>
      <c r="E75" s="11"/>
      <c r="F75" s="11"/>
      <c r="G75" s="11"/>
      <c r="H75" s="11"/>
      <c r="I75" s="12"/>
      <c r="J75" s="12"/>
      <c r="K75" s="12"/>
      <c r="L75" s="13"/>
      <c r="M75" s="14"/>
      <c r="N75" s="13"/>
      <c r="O75" s="15"/>
      <c r="P75" s="16"/>
    </row>
  </sheetData>
  <mergeCells count="73">
    <mergeCell ref="B48:B55"/>
    <mergeCell ref="B24:B39"/>
    <mergeCell ref="B40:B43"/>
    <mergeCell ref="B44:B47"/>
    <mergeCell ref="I73:N73"/>
    <mergeCell ref="E42:K42"/>
    <mergeCell ref="E43:K43"/>
    <mergeCell ref="D44:K44"/>
    <mergeCell ref="E45:K45"/>
    <mergeCell ref="E46:K46"/>
    <mergeCell ref="E47:K47"/>
    <mergeCell ref="D48:K48"/>
    <mergeCell ref="E49:K49"/>
    <mergeCell ref="E50:K50"/>
    <mergeCell ref="E51:K51"/>
    <mergeCell ref="D52:K52"/>
    <mergeCell ref="I74:N74"/>
    <mergeCell ref="I72:N72"/>
    <mergeCell ref="D56:K56"/>
    <mergeCell ref="E57:K57"/>
    <mergeCell ref="E58:K58"/>
    <mergeCell ref="E59:K59"/>
    <mergeCell ref="D60:K60"/>
    <mergeCell ref="B67:P67"/>
    <mergeCell ref="B68:P68"/>
    <mergeCell ref="E61:K61"/>
    <mergeCell ref="E62:K62"/>
    <mergeCell ref="E63:K63"/>
    <mergeCell ref="B56:B63"/>
    <mergeCell ref="B64:O64"/>
    <mergeCell ref="D70:G70"/>
    <mergeCell ref="E53:K53"/>
    <mergeCell ref="E54:K54"/>
    <mergeCell ref="E55:K55"/>
    <mergeCell ref="D24:K24"/>
    <mergeCell ref="E25:K25"/>
    <mergeCell ref="E26:K26"/>
    <mergeCell ref="E41:K41"/>
    <mergeCell ref="E30:K30"/>
    <mergeCell ref="E31:K31"/>
    <mergeCell ref="D40:K40"/>
    <mergeCell ref="E29:K29"/>
    <mergeCell ref="E33:K33"/>
    <mergeCell ref="E34:K34"/>
    <mergeCell ref="E35:K35"/>
    <mergeCell ref="D32:K32"/>
    <mergeCell ref="D36:K36"/>
    <mergeCell ref="E37:K37"/>
    <mergeCell ref="E38:K38"/>
    <mergeCell ref="E39:K39"/>
    <mergeCell ref="D28:K28"/>
    <mergeCell ref="E21:K21"/>
    <mergeCell ref="E27:K27"/>
    <mergeCell ref="E22:K22"/>
    <mergeCell ref="E23:K23"/>
    <mergeCell ref="E9:K9"/>
    <mergeCell ref="E15:K15"/>
    <mergeCell ref="D16:K16"/>
    <mergeCell ref="E17:K17"/>
    <mergeCell ref="E18:K18"/>
    <mergeCell ref="E19:K19"/>
    <mergeCell ref="E10:K10"/>
    <mergeCell ref="E11:K11"/>
    <mergeCell ref="D12:K12"/>
    <mergeCell ref="E13:K13"/>
    <mergeCell ref="E14:K14"/>
    <mergeCell ref="B2:P4"/>
    <mergeCell ref="B5:P5"/>
    <mergeCell ref="B6:P6"/>
    <mergeCell ref="E7:K7"/>
    <mergeCell ref="D8:K8"/>
    <mergeCell ref="B8:B23"/>
    <mergeCell ref="D20:K20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6243-D2D8-46CE-8FB5-5309CEEA8469}">
  <sheetPr>
    <pageSetUpPr fitToPage="1"/>
  </sheetPr>
  <dimension ref="B1:N52"/>
  <sheetViews>
    <sheetView tabSelected="1" topLeftCell="A20" zoomScale="80" zoomScaleNormal="80" workbookViewId="0">
      <selection activeCell="P2" sqref="P2"/>
    </sheetView>
  </sheetViews>
  <sheetFormatPr defaultRowHeight="15" x14ac:dyDescent="0.25"/>
  <cols>
    <col min="1" max="1" width="25.7109375" customWidth="1"/>
    <col min="2" max="2" width="12.28515625" customWidth="1"/>
    <col min="3" max="3" width="53.5703125" style="42" customWidth="1"/>
    <col min="4" max="4" width="19.7109375" customWidth="1"/>
    <col min="5" max="13" width="19.28515625" customWidth="1"/>
  </cols>
  <sheetData>
    <row r="1" spans="2:13" ht="15.75" thickBot="1" x14ac:dyDescent="0.3"/>
    <row r="2" spans="2:13" ht="129.75" customHeight="1" thickBot="1" x14ac:dyDescent="0.3">
      <c r="B2" s="209" t="s">
        <v>59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1"/>
    </row>
    <row r="3" spans="2:13" ht="18.75" thickBot="1" x14ac:dyDescent="0.3">
      <c r="B3" s="212" t="s">
        <v>62</v>
      </c>
      <c r="C3" s="213"/>
      <c r="D3" s="213"/>
      <c r="E3" s="213"/>
      <c r="F3" s="213"/>
      <c r="G3" s="213"/>
      <c r="H3" s="213"/>
      <c r="I3" s="213"/>
      <c r="J3" s="213"/>
      <c r="K3" s="213"/>
      <c r="L3" s="214"/>
      <c r="M3" s="215"/>
    </row>
    <row r="4" spans="2:13" ht="40.5" customHeight="1" thickBot="1" x14ac:dyDescent="0.3">
      <c r="B4" s="216" t="s">
        <v>117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8"/>
    </row>
    <row r="5" spans="2:13" ht="26.25" thickBot="1" x14ac:dyDescent="0.3">
      <c r="B5" s="21" t="s">
        <v>63</v>
      </c>
      <c r="C5" s="22" t="s">
        <v>64</v>
      </c>
      <c r="D5" s="23" t="s">
        <v>65</v>
      </c>
      <c r="E5" s="24" t="s">
        <v>66</v>
      </c>
      <c r="F5" s="25" t="s">
        <v>67</v>
      </c>
      <c r="G5" s="25" t="s">
        <v>68</v>
      </c>
      <c r="H5" s="25" t="s">
        <v>69</v>
      </c>
      <c r="I5" s="25" t="s">
        <v>73</v>
      </c>
      <c r="J5" s="25" t="s">
        <v>74</v>
      </c>
      <c r="K5" s="25" t="s">
        <v>112</v>
      </c>
      <c r="L5" s="25" t="s">
        <v>113</v>
      </c>
      <c r="M5" s="25" t="s">
        <v>115</v>
      </c>
    </row>
    <row r="6" spans="2:13" x14ac:dyDescent="0.25">
      <c r="B6" s="219">
        <v>1</v>
      </c>
      <c r="C6" s="220" t="str">
        <f>PLANILHA!D8</f>
        <v>Prestação de serviço de palco (12x08x09m)</v>
      </c>
      <c r="D6" s="26" t="s">
        <v>70</v>
      </c>
      <c r="E6" s="78" t="e">
        <f>E7/E35</f>
        <v>#DIV/0!</v>
      </c>
      <c r="F6" s="79">
        <v>1</v>
      </c>
      <c r="G6" s="121"/>
      <c r="H6" s="121"/>
      <c r="I6" s="121"/>
      <c r="J6" s="121"/>
      <c r="K6" s="121"/>
      <c r="L6" s="122"/>
      <c r="M6" s="123"/>
    </row>
    <row r="7" spans="2:13" x14ac:dyDescent="0.25">
      <c r="B7" s="206"/>
      <c r="C7" s="221"/>
      <c r="D7" s="27" t="s">
        <v>71</v>
      </c>
      <c r="E7" s="80">
        <f>PLANILHA!P8</f>
        <v>0</v>
      </c>
      <c r="F7" s="81">
        <f>E7*F6</f>
        <v>0</v>
      </c>
      <c r="G7" s="124"/>
      <c r="H7" s="124"/>
      <c r="I7" s="124"/>
      <c r="J7" s="124"/>
      <c r="K7" s="124"/>
      <c r="L7" s="125"/>
      <c r="M7" s="126"/>
    </row>
    <row r="8" spans="2:13" x14ac:dyDescent="0.25">
      <c r="B8" s="206">
        <v>2</v>
      </c>
      <c r="C8" s="205" t="str">
        <f>PLANILHA!D12</f>
        <v>Prestação de serviço de locação palco (10x08x09m)</v>
      </c>
      <c r="D8" s="28" t="s">
        <v>70</v>
      </c>
      <c r="E8" s="82" t="e">
        <f>E9/E35</f>
        <v>#DIV/0!</v>
      </c>
      <c r="F8" s="127"/>
      <c r="G8" s="83">
        <v>0.16669999999999999</v>
      </c>
      <c r="H8" s="83">
        <v>0.16669999999999999</v>
      </c>
      <c r="I8" s="83">
        <v>0.66659999999999997</v>
      </c>
      <c r="J8" s="127"/>
      <c r="K8" s="127"/>
      <c r="L8" s="128"/>
      <c r="M8" s="129"/>
    </row>
    <row r="9" spans="2:13" x14ac:dyDescent="0.25">
      <c r="B9" s="206"/>
      <c r="C9" s="204"/>
      <c r="D9" s="28" t="s">
        <v>71</v>
      </c>
      <c r="E9" s="85">
        <f>PLANILHA!P12</f>
        <v>0</v>
      </c>
      <c r="F9" s="124"/>
      <c r="G9" s="81">
        <f>E9*G8</f>
        <v>0</v>
      </c>
      <c r="H9" s="81">
        <f>E9*H8</f>
        <v>0</v>
      </c>
      <c r="I9" s="81">
        <f>E9*I8</f>
        <v>0</v>
      </c>
      <c r="J9" s="124"/>
      <c r="K9" s="124"/>
      <c r="L9" s="125"/>
      <c r="M9" s="126"/>
    </row>
    <row r="10" spans="2:13" x14ac:dyDescent="0.25">
      <c r="B10" s="206">
        <v>3</v>
      </c>
      <c r="C10" s="205" t="str">
        <f>PLANILHA!D16</f>
        <v>Prestação de serviço de locação de palco (08x07m)</v>
      </c>
      <c r="D10" s="28" t="s">
        <v>70</v>
      </c>
      <c r="E10" s="82" t="e">
        <f>E11/E35</f>
        <v>#DIV/0!</v>
      </c>
      <c r="F10" s="83">
        <v>0.66659999999999997</v>
      </c>
      <c r="G10" s="127"/>
      <c r="H10" s="127"/>
      <c r="I10" s="127"/>
      <c r="J10" s="83">
        <v>0.33339999999999997</v>
      </c>
      <c r="K10" s="127"/>
      <c r="L10" s="128"/>
      <c r="M10" s="126"/>
    </row>
    <row r="11" spans="2:13" x14ac:dyDescent="0.25">
      <c r="B11" s="206"/>
      <c r="C11" s="204"/>
      <c r="D11" s="28" t="s">
        <v>71</v>
      </c>
      <c r="E11" s="85">
        <f>PLANILHA!P16</f>
        <v>0</v>
      </c>
      <c r="F11" s="81">
        <f>E11*F10</f>
        <v>0</v>
      </c>
      <c r="G11" s="124"/>
      <c r="H11" s="124"/>
      <c r="I11" s="124"/>
      <c r="J11" s="81">
        <f>E11*J10</f>
        <v>0</v>
      </c>
      <c r="K11" s="124"/>
      <c r="L11" s="125"/>
      <c r="M11" s="126"/>
    </row>
    <row r="12" spans="2:13" x14ac:dyDescent="0.25">
      <c r="B12" s="207">
        <v>4</v>
      </c>
      <c r="C12" s="205" t="str">
        <f>PLANILHA!D20</f>
        <v>Prestação de serviço de locação de tablado / piso modular</v>
      </c>
      <c r="D12" s="28" t="s">
        <v>70</v>
      </c>
      <c r="E12" s="82" t="e">
        <f>E13/E35</f>
        <v>#DIV/0!</v>
      </c>
      <c r="F12" s="114">
        <v>0.25</v>
      </c>
      <c r="G12" s="114">
        <v>0.15</v>
      </c>
      <c r="H12" s="114">
        <v>0.1</v>
      </c>
      <c r="I12" s="114">
        <v>0.2</v>
      </c>
      <c r="J12" s="130"/>
      <c r="K12" s="114">
        <v>0.25</v>
      </c>
      <c r="L12" s="115">
        <v>0.05</v>
      </c>
      <c r="M12" s="132"/>
    </row>
    <row r="13" spans="2:13" x14ac:dyDescent="0.25">
      <c r="B13" s="207"/>
      <c r="C13" s="204"/>
      <c r="D13" s="28" t="s">
        <v>71</v>
      </c>
      <c r="E13" s="85">
        <f>PLANILHA!P20</f>
        <v>0</v>
      </c>
      <c r="F13" s="116">
        <f>E13*F12</f>
        <v>0</v>
      </c>
      <c r="G13" s="116">
        <f>E13*G12</f>
        <v>0</v>
      </c>
      <c r="H13" s="116">
        <f>E13*H12</f>
        <v>0</v>
      </c>
      <c r="I13" s="116">
        <f>E13*I12</f>
        <v>0</v>
      </c>
      <c r="J13" s="131"/>
      <c r="K13" s="116">
        <f>E13*K12</f>
        <v>0</v>
      </c>
      <c r="L13" s="117">
        <f>E13*L12</f>
        <v>0</v>
      </c>
      <c r="M13" s="133"/>
    </row>
    <row r="14" spans="2:13" x14ac:dyDescent="0.25">
      <c r="B14" s="198">
        <v>5</v>
      </c>
      <c r="C14" s="205" t="str">
        <f>PLANILHA!D24</f>
        <v>Prestação de serviço de locação de som e iluminação de grande porte tipo 1</v>
      </c>
      <c r="D14" s="28" t="s">
        <v>70</v>
      </c>
      <c r="E14" s="86" t="e">
        <f>E15/E35</f>
        <v>#DIV/0!</v>
      </c>
      <c r="F14" s="114">
        <v>0.8</v>
      </c>
      <c r="G14" s="114">
        <v>0.2</v>
      </c>
      <c r="H14" s="130"/>
      <c r="I14" s="130"/>
      <c r="J14" s="130"/>
      <c r="K14" s="130"/>
      <c r="L14" s="134"/>
      <c r="M14" s="132"/>
    </row>
    <row r="15" spans="2:13" x14ac:dyDescent="0.25">
      <c r="B15" s="208"/>
      <c r="C15" s="204"/>
      <c r="D15" s="28" t="s">
        <v>71</v>
      </c>
      <c r="E15" s="85">
        <f>PLANILHA!P24</f>
        <v>0</v>
      </c>
      <c r="F15" s="118">
        <f>E15*F14</f>
        <v>0</v>
      </c>
      <c r="G15" s="114">
        <f>E15*G14</f>
        <v>0</v>
      </c>
      <c r="H15" s="135"/>
      <c r="I15" s="135"/>
      <c r="J15" s="135"/>
      <c r="K15" s="135"/>
      <c r="L15" s="136"/>
      <c r="M15" s="137"/>
    </row>
    <row r="16" spans="2:13" x14ac:dyDescent="0.25">
      <c r="B16" s="198">
        <v>6</v>
      </c>
      <c r="C16" s="205" t="str">
        <f>PLANILHA!D28</f>
        <v>Prestação de serviço de locação de som e iluminação de médio porte</v>
      </c>
      <c r="D16" s="28" t="s">
        <v>70</v>
      </c>
      <c r="E16" s="86" t="e">
        <f>E17/E35</f>
        <v>#DIV/0!</v>
      </c>
      <c r="F16" s="114">
        <v>0.30769999999999997</v>
      </c>
      <c r="G16" s="130"/>
      <c r="H16" s="114">
        <v>7.6999999999999999E-2</v>
      </c>
      <c r="I16" s="114">
        <v>0.30769999999999997</v>
      </c>
      <c r="J16" s="114">
        <v>0.15379999999999999</v>
      </c>
      <c r="K16" s="130"/>
      <c r="L16" s="130"/>
      <c r="M16" s="114">
        <v>0.15379999999999999</v>
      </c>
    </row>
    <row r="17" spans="2:13" x14ac:dyDescent="0.25">
      <c r="B17" s="199"/>
      <c r="C17" s="193"/>
      <c r="D17" s="28" t="s">
        <v>71</v>
      </c>
      <c r="E17" s="85">
        <f>PLANILHA!P28</f>
        <v>0</v>
      </c>
      <c r="F17" s="118">
        <f>E17*F16</f>
        <v>0</v>
      </c>
      <c r="G17" s="135"/>
      <c r="H17" s="118">
        <f>E17*H16</f>
        <v>0</v>
      </c>
      <c r="I17" s="118">
        <f>E17*H16</f>
        <v>0</v>
      </c>
      <c r="J17" s="118">
        <f>E17*J16</f>
        <v>0</v>
      </c>
      <c r="K17" s="135"/>
      <c r="L17" s="135"/>
      <c r="M17" s="118">
        <f>E17*M16</f>
        <v>0</v>
      </c>
    </row>
    <row r="18" spans="2:13" x14ac:dyDescent="0.25">
      <c r="B18" s="199">
        <v>7</v>
      </c>
      <c r="C18" s="193" t="str">
        <f>PLANILHA!D32</f>
        <v>Prestação de serviço de Torre de Delay complementar</v>
      </c>
      <c r="D18" s="28" t="s">
        <v>70</v>
      </c>
      <c r="E18" s="86" t="e">
        <f>E19/E35</f>
        <v>#DIV/0!</v>
      </c>
      <c r="F18" s="114">
        <v>0.4</v>
      </c>
      <c r="G18" s="114">
        <v>0.1</v>
      </c>
      <c r="H18" s="114">
        <v>0.1</v>
      </c>
      <c r="I18" s="114">
        <v>0.4</v>
      </c>
      <c r="J18" s="130"/>
      <c r="K18" s="130"/>
      <c r="L18" s="134"/>
      <c r="M18" s="132"/>
    </row>
    <row r="19" spans="2:13" x14ac:dyDescent="0.25">
      <c r="B19" s="199"/>
      <c r="C19" s="193"/>
      <c r="D19" s="28" t="s">
        <v>71</v>
      </c>
      <c r="E19" s="85">
        <f>PLANILHA!P32</f>
        <v>0</v>
      </c>
      <c r="F19" s="118">
        <f>E19*F18</f>
        <v>0</v>
      </c>
      <c r="G19" s="118">
        <f>E19*G18</f>
        <v>0</v>
      </c>
      <c r="H19" s="118">
        <f>E19*H18</f>
        <v>0</v>
      </c>
      <c r="I19" s="118">
        <f>E19*I18</f>
        <v>0</v>
      </c>
      <c r="J19" s="135"/>
      <c r="K19" s="135"/>
      <c r="L19" s="136"/>
      <c r="M19" s="137"/>
    </row>
    <row r="20" spans="2:13" x14ac:dyDescent="0.25">
      <c r="B20" s="199">
        <v>8</v>
      </c>
      <c r="C20" s="193" t="str">
        <f>PLANILHA!D36</f>
        <v xml:space="preserve">Prestação de serviço de antena de recepção complementar </v>
      </c>
      <c r="D20" s="28" t="s">
        <v>70</v>
      </c>
      <c r="E20" s="86" t="e">
        <f>E21/E35</f>
        <v>#DIV/0!</v>
      </c>
      <c r="F20" s="114">
        <f>F18</f>
        <v>0.4</v>
      </c>
      <c r="G20" s="114">
        <f>G18</f>
        <v>0.1</v>
      </c>
      <c r="H20" s="114">
        <f>H18</f>
        <v>0.1</v>
      </c>
      <c r="I20" s="114">
        <f>I18</f>
        <v>0.4</v>
      </c>
      <c r="J20" s="130"/>
      <c r="K20" s="130"/>
      <c r="L20" s="134"/>
      <c r="M20" s="132"/>
    </row>
    <row r="21" spans="2:13" x14ac:dyDescent="0.25">
      <c r="B21" s="199"/>
      <c r="C21" s="193"/>
      <c r="D21" s="28" t="s">
        <v>71</v>
      </c>
      <c r="E21" s="85">
        <f>PLANILHA!P36</f>
        <v>0</v>
      </c>
      <c r="F21" s="118">
        <f>E21*F20</f>
        <v>0</v>
      </c>
      <c r="G21" s="118">
        <f>E21*G20</f>
        <v>0</v>
      </c>
      <c r="H21" s="118">
        <f>E21*H20</f>
        <v>0</v>
      </c>
      <c r="I21" s="118">
        <f>E21*I20</f>
        <v>0</v>
      </c>
      <c r="J21" s="135"/>
      <c r="K21" s="135"/>
      <c r="L21" s="136"/>
      <c r="M21" s="137"/>
    </row>
    <row r="22" spans="2:13" x14ac:dyDescent="0.25">
      <c r="B22" s="194">
        <v>9</v>
      </c>
      <c r="C22" s="193" t="str">
        <f>PLANILHA!D40</f>
        <v>Prestação de serviço de locação de som e iluminação de pequeno porte</v>
      </c>
      <c r="D22" s="28" t="s">
        <v>70</v>
      </c>
      <c r="E22" s="86" t="e">
        <f>E23/E35</f>
        <v>#DIV/0!</v>
      </c>
      <c r="F22" s="114">
        <v>0.2</v>
      </c>
      <c r="G22" s="130"/>
      <c r="H22" s="130"/>
      <c r="I22" s="130"/>
      <c r="J22" s="130"/>
      <c r="K22" s="130"/>
      <c r="L22" s="115">
        <v>0.05</v>
      </c>
      <c r="M22" s="115">
        <v>0.75</v>
      </c>
    </row>
    <row r="23" spans="2:13" x14ac:dyDescent="0.25">
      <c r="B23" s="194"/>
      <c r="C23" s="193"/>
      <c r="D23" s="28" t="s">
        <v>71</v>
      </c>
      <c r="E23" s="85">
        <f>PLANILHA!P40</f>
        <v>0</v>
      </c>
      <c r="F23" s="118">
        <f>E23*F22</f>
        <v>0</v>
      </c>
      <c r="G23" s="135"/>
      <c r="H23" s="135"/>
      <c r="I23" s="135"/>
      <c r="J23" s="135"/>
      <c r="K23" s="135"/>
      <c r="L23" s="119">
        <f>E23*L22</f>
        <v>0</v>
      </c>
      <c r="M23" s="120">
        <f>E23*M22</f>
        <v>0</v>
      </c>
    </row>
    <row r="24" spans="2:13" x14ac:dyDescent="0.25">
      <c r="B24" s="194">
        <v>10</v>
      </c>
      <c r="C24" s="193" t="str">
        <f>PLANILHA!D44</f>
        <v>Prestação de serviço de locação de tenda 03 x 03 m</v>
      </c>
      <c r="D24" s="28" t="s">
        <v>70</v>
      </c>
      <c r="E24" s="86" t="e">
        <f>E25/E35</f>
        <v>#DIV/0!</v>
      </c>
      <c r="F24" s="83">
        <v>0.8</v>
      </c>
      <c r="G24" s="83">
        <v>0.2</v>
      </c>
      <c r="H24" s="127"/>
      <c r="I24" s="127"/>
      <c r="J24" s="127"/>
      <c r="K24" s="127"/>
      <c r="L24" s="128"/>
      <c r="M24" s="126"/>
    </row>
    <row r="25" spans="2:13" x14ac:dyDescent="0.25">
      <c r="B25" s="194"/>
      <c r="C25" s="193"/>
      <c r="D25" s="28" t="s">
        <v>71</v>
      </c>
      <c r="E25" s="85">
        <f>PLANILHA!P44</f>
        <v>0</v>
      </c>
      <c r="F25" s="87">
        <f>E25*F24</f>
        <v>0</v>
      </c>
      <c r="G25" s="87">
        <f>E25*G24</f>
        <v>0</v>
      </c>
      <c r="H25" s="138"/>
      <c r="I25" s="138"/>
      <c r="J25" s="138"/>
      <c r="K25" s="138"/>
      <c r="L25" s="139"/>
      <c r="M25" s="140"/>
    </row>
    <row r="26" spans="2:13" x14ac:dyDescent="0.25">
      <c r="B26" s="194">
        <v>11</v>
      </c>
      <c r="C26" s="193" t="str">
        <f>PLANILHA!D48</f>
        <v>Prestação de serviço de locação de camarim (4,00 m x 4,00 m x 2,20 m)</v>
      </c>
      <c r="D26" s="28" t="s">
        <v>70</v>
      </c>
      <c r="E26" s="86" t="e">
        <f>E27/E35</f>
        <v>#DIV/0!</v>
      </c>
      <c r="F26" s="83">
        <v>0.25</v>
      </c>
      <c r="G26" s="83">
        <v>0.125</v>
      </c>
      <c r="H26" s="83">
        <v>0.125</v>
      </c>
      <c r="I26" s="83">
        <v>0.25</v>
      </c>
      <c r="J26" s="83">
        <v>6.25E-2</v>
      </c>
      <c r="K26" s="127"/>
      <c r="L26" s="127"/>
      <c r="M26" s="84">
        <v>0.1875</v>
      </c>
    </row>
    <row r="27" spans="2:13" x14ac:dyDescent="0.25">
      <c r="B27" s="194"/>
      <c r="C27" s="193"/>
      <c r="D27" s="28" t="s">
        <v>71</v>
      </c>
      <c r="E27" s="85">
        <f>PLANILHA!P48</f>
        <v>0</v>
      </c>
      <c r="F27" s="87">
        <f>E27*F26</f>
        <v>0</v>
      </c>
      <c r="G27" s="87">
        <f>E27*G26</f>
        <v>0</v>
      </c>
      <c r="H27" s="87">
        <f>E27*H26</f>
        <v>0</v>
      </c>
      <c r="I27" s="87">
        <f>E27*I26</f>
        <v>0</v>
      </c>
      <c r="J27" s="87">
        <f>E27*J26</f>
        <v>0</v>
      </c>
      <c r="K27" s="138"/>
      <c r="L27" s="138"/>
      <c r="M27" s="88">
        <f>E27*M26</f>
        <v>0</v>
      </c>
    </row>
    <row r="28" spans="2:13" x14ac:dyDescent="0.25">
      <c r="B28" s="194">
        <v>12</v>
      </c>
      <c r="C28" s="193" t="str">
        <f>PLANILHA!D52</f>
        <v>Prestação de serviço de locação de camarim (6,00 m x 4,00 m x 2,20 m)</v>
      </c>
      <c r="D28" s="28" t="s">
        <v>70</v>
      </c>
      <c r="E28" s="86" t="e">
        <f>E29/E35</f>
        <v>#DIV/0!</v>
      </c>
      <c r="F28" s="83">
        <v>0.25</v>
      </c>
      <c r="G28" s="83">
        <v>6.25E-2</v>
      </c>
      <c r="H28" s="83">
        <v>0.25</v>
      </c>
      <c r="I28" s="83">
        <v>0.25</v>
      </c>
      <c r="J28" s="127"/>
      <c r="K28" s="127"/>
      <c r="L28" s="127"/>
      <c r="M28" s="84">
        <v>0.1875</v>
      </c>
    </row>
    <row r="29" spans="2:13" x14ac:dyDescent="0.25">
      <c r="B29" s="194"/>
      <c r="C29" s="193"/>
      <c r="D29" s="28" t="s">
        <v>71</v>
      </c>
      <c r="E29" s="85">
        <f>PLANILHA!P52</f>
        <v>0</v>
      </c>
      <c r="F29" s="91">
        <f>E29*F28</f>
        <v>0</v>
      </c>
      <c r="G29" s="91">
        <f>E29*G28</f>
        <v>0</v>
      </c>
      <c r="H29" s="91">
        <f>E29*H28</f>
        <v>0</v>
      </c>
      <c r="I29" s="91">
        <f>E29*I28</f>
        <v>0</v>
      </c>
      <c r="J29" s="141"/>
      <c r="K29" s="141"/>
      <c r="L29" s="141"/>
      <c r="M29" s="92">
        <f>E29*M28</f>
        <v>0</v>
      </c>
    </row>
    <row r="30" spans="2:13" x14ac:dyDescent="0.25">
      <c r="B30" s="194">
        <v>13</v>
      </c>
      <c r="C30" s="193" t="str">
        <f>PLANILHA!D56</f>
        <v>Prestação de serviço de locação de barricada</v>
      </c>
      <c r="D30" s="28" t="s">
        <v>70</v>
      </c>
      <c r="E30" s="86" t="e">
        <f>E31/E35</f>
        <v>#DIV/0!</v>
      </c>
      <c r="F30" s="114">
        <v>0.26669999999999999</v>
      </c>
      <c r="G30" s="83">
        <v>6.6600000000000006E-2</v>
      </c>
      <c r="H30" s="83">
        <v>0.16669999999999999</v>
      </c>
      <c r="I30" s="83">
        <v>0.16669999999999999</v>
      </c>
      <c r="J30" s="127"/>
      <c r="K30" s="83">
        <v>0.33329999999999999</v>
      </c>
      <c r="L30" s="128"/>
      <c r="M30" s="126"/>
    </row>
    <row r="31" spans="2:13" x14ac:dyDescent="0.25">
      <c r="B31" s="194"/>
      <c r="C31" s="204"/>
      <c r="D31" s="28" t="s">
        <v>71</v>
      </c>
      <c r="E31" s="85">
        <f>PLANILHA!P56</f>
        <v>0</v>
      </c>
      <c r="F31" s="87">
        <f>E31*F30</f>
        <v>0</v>
      </c>
      <c r="G31" s="87">
        <f>E31*G30</f>
        <v>0</v>
      </c>
      <c r="H31" s="87">
        <f>E31*H30</f>
        <v>0</v>
      </c>
      <c r="I31" s="87">
        <f>E31*I30</f>
        <v>0</v>
      </c>
      <c r="J31" s="138"/>
      <c r="K31" s="87">
        <f>E31*K30</f>
        <v>0</v>
      </c>
      <c r="L31" s="139"/>
      <c r="M31" s="140"/>
    </row>
    <row r="32" spans="2:13" x14ac:dyDescent="0.25">
      <c r="B32" s="194">
        <v>14</v>
      </c>
      <c r="C32" s="205" t="str">
        <f>PLANILHA!D60</f>
        <v>Prestação de serviço de locação de placa metálica</v>
      </c>
      <c r="D32" s="28" t="s">
        <v>70</v>
      </c>
      <c r="E32" s="86" t="e">
        <f>E33/E35</f>
        <v>#DIV/0!</v>
      </c>
      <c r="F32" s="83">
        <v>0.2</v>
      </c>
      <c r="G32" s="83">
        <v>0.05</v>
      </c>
      <c r="H32" s="83">
        <v>0.125</v>
      </c>
      <c r="I32" s="83">
        <v>0.125</v>
      </c>
      <c r="J32" s="127"/>
      <c r="K32" s="83">
        <v>0.5</v>
      </c>
      <c r="L32" s="128"/>
      <c r="M32" s="129"/>
    </row>
    <row r="33" spans="2:13" ht="15.75" thickBot="1" x14ac:dyDescent="0.3">
      <c r="B33" s="194"/>
      <c r="C33" s="193"/>
      <c r="D33" s="28" t="s">
        <v>71</v>
      </c>
      <c r="E33" s="85">
        <f>PLANILHA!P60</f>
        <v>0</v>
      </c>
      <c r="F33" s="87">
        <f>E33*F32</f>
        <v>0</v>
      </c>
      <c r="G33" s="87">
        <f>E33*G32</f>
        <v>0</v>
      </c>
      <c r="H33" s="87">
        <f>E33*H32</f>
        <v>0</v>
      </c>
      <c r="I33" s="87">
        <f>E33*I32</f>
        <v>0</v>
      </c>
      <c r="J33" s="142"/>
      <c r="K33" s="87">
        <f>E33*K32</f>
        <v>0</v>
      </c>
      <c r="L33" s="143"/>
      <c r="M33" s="144"/>
    </row>
    <row r="34" spans="2:13" x14ac:dyDescent="0.25">
      <c r="B34" s="200" t="s">
        <v>66</v>
      </c>
      <c r="C34" s="201"/>
      <c r="D34" s="29" t="s">
        <v>70</v>
      </c>
      <c r="E34" s="78" t="e">
        <f>SUM(E6+E8+E10+E12+E14+E16+E18+E20+E22+E24+E26+E28+E30+E32)</f>
        <v>#DIV/0!</v>
      </c>
      <c r="F34" s="78" t="e">
        <f>F35/E35</f>
        <v>#DIV/0!</v>
      </c>
      <c r="G34" s="78" t="e">
        <f>G35/E35</f>
        <v>#DIV/0!</v>
      </c>
      <c r="H34" s="78" t="e">
        <f>H35/E35</f>
        <v>#DIV/0!</v>
      </c>
      <c r="I34" s="78" t="e">
        <f>I35/E35</f>
        <v>#DIV/0!</v>
      </c>
      <c r="J34" s="78" t="e">
        <f>J35/E35</f>
        <v>#DIV/0!</v>
      </c>
      <c r="K34" s="78" t="e">
        <f>K35/E35</f>
        <v>#DIV/0!</v>
      </c>
      <c r="L34" s="78" t="e">
        <f>L35/F35</f>
        <v>#DIV/0!</v>
      </c>
      <c r="M34" s="89" t="e">
        <f>M35/E35</f>
        <v>#DIV/0!</v>
      </c>
    </row>
    <row r="35" spans="2:13" ht="15.75" thickBot="1" x14ac:dyDescent="0.3">
      <c r="B35" s="202"/>
      <c r="C35" s="203"/>
      <c r="D35" s="30" t="s">
        <v>71</v>
      </c>
      <c r="E35" s="90">
        <f>SUM(E7+E9+E11+E13+E15+E17+E19+E21+E23+E25+E27+E29+E31+E33)</f>
        <v>0</v>
      </c>
      <c r="F35" s="90">
        <f>SUM(F7+F9+F11+F13+F15+F17+F19+F21+F23+F25+F27+F29+F31)</f>
        <v>0</v>
      </c>
      <c r="G35" s="90">
        <f t="shared" ref="G35:M35" si="0">SUM(G7+G9+G11+G13+G15+G17+G19+G21+G23+G25+G27+G29+G31)</f>
        <v>0</v>
      </c>
      <c r="H35" s="90">
        <f t="shared" si="0"/>
        <v>0</v>
      </c>
      <c r="I35" s="90">
        <f t="shared" si="0"/>
        <v>0</v>
      </c>
      <c r="J35" s="90">
        <f t="shared" si="0"/>
        <v>0</v>
      </c>
      <c r="K35" s="90">
        <f t="shared" si="0"/>
        <v>0</v>
      </c>
      <c r="L35" s="90">
        <f t="shared" si="0"/>
        <v>0</v>
      </c>
      <c r="M35" s="90">
        <f t="shared" si="0"/>
        <v>0</v>
      </c>
    </row>
    <row r="36" spans="2:13" x14ac:dyDescent="0.25">
      <c r="B36" s="31"/>
      <c r="C36" s="43"/>
      <c r="D36" s="32"/>
      <c r="E36" s="33"/>
      <c r="F36" s="33"/>
      <c r="G36" s="33"/>
      <c r="H36" s="33"/>
      <c r="I36" s="33"/>
      <c r="J36" s="33"/>
      <c r="K36" s="33"/>
      <c r="L36" s="33"/>
      <c r="M36" s="34"/>
    </row>
    <row r="37" spans="2:13" x14ac:dyDescent="0.25">
      <c r="B37" s="35" t="s">
        <v>72</v>
      </c>
      <c r="C37" s="46"/>
      <c r="D37" s="47"/>
      <c r="E37" s="48"/>
      <c r="F37" s="49"/>
      <c r="G37" s="49"/>
      <c r="H37" s="49"/>
      <c r="I37" s="49"/>
      <c r="J37" s="49"/>
      <c r="K37" s="48"/>
      <c r="L37" s="48"/>
      <c r="M37" s="36"/>
    </row>
    <row r="38" spans="2:13" x14ac:dyDescent="0.25">
      <c r="B38" s="35" t="s">
        <v>136</v>
      </c>
      <c r="C38" s="46"/>
      <c r="D38" s="47"/>
      <c r="E38" s="49"/>
      <c r="F38" s="48"/>
      <c r="G38" s="48"/>
      <c r="H38" s="48"/>
      <c r="I38" s="48"/>
      <c r="J38" s="48"/>
      <c r="K38" s="49"/>
      <c r="L38" s="49"/>
      <c r="M38" s="36"/>
    </row>
    <row r="39" spans="2:13" x14ac:dyDescent="0.25">
      <c r="B39" s="35" t="s">
        <v>139</v>
      </c>
      <c r="C39" s="46"/>
      <c r="D39" s="47"/>
      <c r="E39" s="48"/>
      <c r="F39" s="48"/>
      <c r="G39" s="48"/>
      <c r="H39" s="48"/>
      <c r="I39" s="48"/>
      <c r="J39" s="48"/>
      <c r="K39" s="49"/>
      <c r="L39" s="49"/>
      <c r="M39" s="36"/>
    </row>
    <row r="40" spans="2:13" x14ac:dyDescent="0.25">
      <c r="B40" s="35" t="s">
        <v>137</v>
      </c>
      <c r="C40" s="46"/>
      <c r="D40" s="47"/>
      <c r="E40" s="48"/>
      <c r="F40" s="48"/>
      <c r="G40" s="48"/>
      <c r="H40" s="48"/>
      <c r="I40" s="48"/>
      <c r="J40" s="48"/>
      <c r="K40" s="48"/>
      <c r="L40" s="48"/>
      <c r="M40" s="36"/>
    </row>
    <row r="41" spans="2:13" x14ac:dyDescent="0.25">
      <c r="B41" s="35" t="s">
        <v>138</v>
      </c>
      <c r="C41" s="46"/>
      <c r="D41" s="47"/>
      <c r="E41" s="48"/>
      <c r="F41" s="48"/>
      <c r="G41" s="48"/>
      <c r="H41" s="48"/>
      <c r="I41" s="48"/>
      <c r="J41" s="48"/>
      <c r="K41" s="48"/>
      <c r="L41" s="48"/>
      <c r="M41" s="36"/>
    </row>
    <row r="42" spans="2:13" x14ac:dyDescent="0.25">
      <c r="B42" s="35" t="s">
        <v>140</v>
      </c>
      <c r="C42" s="46"/>
      <c r="D42" s="47"/>
      <c r="E42" s="48"/>
      <c r="F42" s="48"/>
      <c r="G42" s="48"/>
      <c r="H42" s="48"/>
      <c r="I42" s="48"/>
      <c r="J42" s="48"/>
      <c r="K42" s="48"/>
      <c r="L42" s="48"/>
      <c r="M42" s="36"/>
    </row>
    <row r="43" spans="2:13" x14ac:dyDescent="0.25">
      <c r="B43" s="35" t="s">
        <v>141</v>
      </c>
      <c r="C43" s="46"/>
      <c r="D43" s="47"/>
      <c r="E43" s="48"/>
      <c r="F43" s="48"/>
      <c r="G43" s="48"/>
      <c r="H43" s="48"/>
      <c r="I43" s="48"/>
      <c r="J43" s="48"/>
      <c r="K43" s="48"/>
      <c r="L43" s="48"/>
      <c r="M43" s="36"/>
    </row>
    <row r="44" spans="2:13" x14ac:dyDescent="0.25">
      <c r="B44" s="35" t="s">
        <v>111</v>
      </c>
      <c r="C44" s="46"/>
      <c r="D44" s="47"/>
      <c r="E44" s="48"/>
      <c r="F44" s="48"/>
      <c r="G44" s="48"/>
      <c r="H44" s="48"/>
      <c r="I44" s="48"/>
      <c r="J44" s="48"/>
      <c r="K44" s="48"/>
      <c r="L44" s="48"/>
      <c r="M44" s="36"/>
    </row>
    <row r="45" spans="2:13" x14ac:dyDescent="0.25">
      <c r="B45" s="35" t="s">
        <v>114</v>
      </c>
      <c r="C45" s="46"/>
      <c r="D45" s="47"/>
      <c r="E45" s="48"/>
      <c r="F45" s="48"/>
      <c r="G45" s="48"/>
      <c r="H45" s="48"/>
      <c r="I45" s="48"/>
      <c r="J45" s="48"/>
      <c r="K45" s="48"/>
      <c r="L45" s="48"/>
      <c r="M45" s="36"/>
    </row>
    <row r="46" spans="2:13" x14ac:dyDescent="0.25">
      <c r="B46" s="35"/>
      <c r="C46" s="46"/>
      <c r="D46" s="47"/>
      <c r="E46" s="48"/>
      <c r="F46" s="48"/>
      <c r="G46" s="48"/>
      <c r="H46" s="48"/>
      <c r="I46" s="48"/>
      <c r="J46" s="48"/>
      <c r="K46" s="48"/>
      <c r="L46" s="48"/>
      <c r="M46" s="36"/>
    </row>
    <row r="47" spans="2:13" x14ac:dyDescent="0.25">
      <c r="B47" s="37" t="s">
        <v>142</v>
      </c>
      <c r="C47" s="50"/>
      <c r="D47" s="51"/>
      <c r="E47" s="52"/>
      <c r="F47" s="52"/>
      <c r="G47" s="52"/>
      <c r="H47" s="52"/>
      <c r="I47" s="52"/>
      <c r="J47" s="52"/>
      <c r="K47" s="52"/>
      <c r="L47" s="52"/>
      <c r="M47" s="38"/>
    </row>
    <row r="48" spans="2:13" x14ac:dyDescent="0.25">
      <c r="B48" s="37"/>
      <c r="C48" s="50"/>
      <c r="D48" s="51"/>
      <c r="E48" s="52"/>
      <c r="F48" s="52"/>
      <c r="G48" s="52"/>
      <c r="H48" s="52"/>
      <c r="I48" s="52"/>
      <c r="J48" s="52"/>
      <c r="K48" s="52"/>
      <c r="L48" s="52"/>
      <c r="M48" s="38"/>
    </row>
    <row r="49" spans="2:14" ht="15" customHeight="1" x14ac:dyDescent="0.25">
      <c r="B49" s="39"/>
      <c r="C49" s="50"/>
      <c r="D49" s="20" t="s">
        <v>60</v>
      </c>
      <c r="E49" s="20"/>
      <c r="F49" s="45"/>
      <c r="G49" s="45"/>
      <c r="H49" s="45"/>
      <c r="I49" s="45"/>
      <c r="J49" s="45"/>
      <c r="K49" s="45"/>
      <c r="L49" s="45"/>
      <c r="M49" s="53"/>
      <c r="N49" s="45"/>
    </row>
    <row r="50" spans="2:14" x14ac:dyDescent="0.25">
      <c r="B50" s="39"/>
      <c r="C50" s="50"/>
      <c r="D50" s="20" t="s">
        <v>61</v>
      </c>
      <c r="E50" s="20"/>
      <c r="F50" s="45"/>
      <c r="G50" s="45"/>
      <c r="H50" s="45"/>
      <c r="I50" s="45"/>
      <c r="J50" s="45"/>
      <c r="K50" s="45"/>
      <c r="L50" s="45"/>
      <c r="M50" s="53"/>
      <c r="N50" s="45"/>
    </row>
    <row r="51" spans="2:14" x14ac:dyDescent="0.25">
      <c r="B51" s="195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7"/>
    </row>
    <row r="52" spans="2:14" ht="15.75" thickBot="1" x14ac:dyDescent="0.3">
      <c r="B52" s="40"/>
      <c r="C52" s="44"/>
      <c r="D52" s="11"/>
      <c r="E52" s="11"/>
      <c r="F52" s="11"/>
      <c r="G52" s="11"/>
      <c r="H52" s="11"/>
      <c r="I52" s="11"/>
      <c r="J52" s="11"/>
      <c r="K52" s="11"/>
      <c r="L52" s="11"/>
      <c r="M52" s="41"/>
    </row>
  </sheetData>
  <mergeCells count="33">
    <mergeCell ref="B8:B9"/>
    <mergeCell ref="C8:C9"/>
    <mergeCell ref="B2:M2"/>
    <mergeCell ref="B3:M3"/>
    <mergeCell ref="B4:M4"/>
    <mergeCell ref="B6:B7"/>
    <mergeCell ref="C6:C7"/>
    <mergeCell ref="C18:C19"/>
    <mergeCell ref="C20:C21"/>
    <mergeCell ref="C22:C23"/>
    <mergeCell ref="C24:C25"/>
    <mergeCell ref="B10:B11"/>
    <mergeCell ref="C10:C11"/>
    <mergeCell ref="B12:B13"/>
    <mergeCell ref="C12:C13"/>
    <mergeCell ref="B14:B15"/>
    <mergeCell ref="C14:C15"/>
    <mergeCell ref="C26:C27"/>
    <mergeCell ref="C28:C29"/>
    <mergeCell ref="B24:B25"/>
    <mergeCell ref="B51:M51"/>
    <mergeCell ref="B16:B17"/>
    <mergeCell ref="B26:B27"/>
    <mergeCell ref="B28:B29"/>
    <mergeCell ref="B30:B31"/>
    <mergeCell ref="B18:B19"/>
    <mergeCell ref="B20:B21"/>
    <mergeCell ref="B34:C35"/>
    <mergeCell ref="C30:C31"/>
    <mergeCell ref="B22:B23"/>
    <mergeCell ref="B32:B33"/>
    <mergeCell ref="C32:C33"/>
    <mergeCell ref="C16:C17"/>
  </mergeCells>
  <phoneticPr fontId="7" type="noConversion"/>
  <pageMargins left="0.511811024" right="0.511811024" top="0.78740157499999996" bottom="0.78740157499999996" header="0.31496062000000002" footer="0.31496062000000002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6B4B-378E-4683-B416-941B5C1F60BE}">
  <dimension ref="A1:H34"/>
  <sheetViews>
    <sheetView workbookViewId="0">
      <selection activeCell="A26" sqref="A26"/>
    </sheetView>
  </sheetViews>
  <sheetFormatPr defaultRowHeight="15" x14ac:dyDescent="0.25"/>
  <cols>
    <col min="2" max="2" width="30.7109375" customWidth="1"/>
    <col min="3" max="8" width="10.7109375" customWidth="1"/>
  </cols>
  <sheetData>
    <row r="1" spans="1:8" x14ac:dyDescent="0.25">
      <c r="A1" s="255" t="s">
        <v>59</v>
      </c>
      <c r="B1" s="256"/>
      <c r="C1" s="256"/>
      <c r="D1" s="256"/>
      <c r="E1" s="256"/>
      <c r="F1" s="256"/>
      <c r="G1" s="256"/>
      <c r="H1" s="257"/>
    </row>
    <row r="2" spans="1:8" x14ac:dyDescent="0.25">
      <c r="A2" s="258"/>
      <c r="B2" s="259"/>
      <c r="C2" s="259"/>
      <c r="D2" s="259"/>
      <c r="E2" s="259"/>
      <c r="F2" s="259"/>
      <c r="G2" s="259"/>
      <c r="H2" s="260"/>
    </row>
    <row r="3" spans="1:8" ht="50.25" customHeight="1" thickBot="1" x14ac:dyDescent="0.3">
      <c r="A3" s="261"/>
      <c r="B3" s="262"/>
      <c r="C3" s="262"/>
      <c r="D3" s="262"/>
      <c r="E3" s="262"/>
      <c r="F3" s="262"/>
      <c r="G3" s="262"/>
      <c r="H3" s="263"/>
    </row>
    <row r="4" spans="1:8" ht="15.75" thickBot="1" x14ac:dyDescent="0.3">
      <c r="A4" s="264" t="s">
        <v>75</v>
      </c>
      <c r="B4" s="265"/>
      <c r="C4" s="265"/>
      <c r="D4" s="265"/>
      <c r="E4" s="265"/>
      <c r="F4" s="265"/>
      <c r="G4" s="265"/>
      <c r="H4" s="266"/>
    </row>
    <row r="5" spans="1:8" ht="39" customHeight="1" thickBot="1" x14ac:dyDescent="0.3">
      <c r="A5" s="267" t="s">
        <v>116</v>
      </c>
      <c r="B5" s="268"/>
      <c r="C5" s="268"/>
      <c r="D5" s="268"/>
      <c r="E5" s="268"/>
      <c r="F5" s="268"/>
      <c r="G5" s="268"/>
      <c r="H5" s="269"/>
    </row>
    <row r="6" spans="1:8" ht="15.75" thickBot="1" x14ac:dyDescent="0.3">
      <c r="A6" s="270"/>
      <c r="B6" s="271"/>
      <c r="C6" s="271"/>
      <c r="D6" s="271"/>
      <c r="E6" s="271"/>
      <c r="F6" s="271"/>
      <c r="G6" s="271"/>
      <c r="H6" s="272"/>
    </row>
    <row r="7" spans="1:8" x14ac:dyDescent="0.25">
      <c r="A7" s="54" t="s">
        <v>76</v>
      </c>
      <c r="B7" s="55" t="s">
        <v>77</v>
      </c>
      <c r="C7" s="273" t="s">
        <v>78</v>
      </c>
      <c r="D7" s="273"/>
      <c r="E7" s="273"/>
      <c r="F7" s="273"/>
      <c r="G7" s="274" t="s">
        <v>79</v>
      </c>
      <c r="H7" s="275"/>
    </row>
    <row r="8" spans="1:8" x14ac:dyDescent="0.25">
      <c r="A8" s="56" t="s">
        <v>80</v>
      </c>
      <c r="B8" s="57" t="s">
        <v>81</v>
      </c>
      <c r="C8" s="250" t="s">
        <v>82</v>
      </c>
      <c r="D8" s="251"/>
      <c r="E8" s="251"/>
      <c r="F8" s="252"/>
      <c r="G8" s="253">
        <v>0.03</v>
      </c>
      <c r="H8" s="254"/>
    </row>
    <row r="9" spans="1:8" x14ac:dyDescent="0.25">
      <c r="A9" s="56" t="s">
        <v>83</v>
      </c>
      <c r="B9" s="57" t="s">
        <v>84</v>
      </c>
      <c r="C9" s="250" t="s">
        <v>85</v>
      </c>
      <c r="D9" s="251"/>
      <c r="E9" s="251"/>
      <c r="F9" s="252"/>
      <c r="G9" s="253">
        <v>8.0000000000000002E-3</v>
      </c>
      <c r="H9" s="254"/>
    </row>
    <row r="10" spans="1:8" x14ac:dyDescent="0.25">
      <c r="A10" s="56" t="s">
        <v>86</v>
      </c>
      <c r="B10" s="57" t="s">
        <v>87</v>
      </c>
      <c r="C10" s="250" t="s">
        <v>88</v>
      </c>
      <c r="D10" s="251"/>
      <c r="E10" s="251"/>
      <c r="F10" s="252"/>
      <c r="G10" s="253">
        <v>9.7000000000000003E-3</v>
      </c>
      <c r="H10" s="254"/>
    </row>
    <row r="11" spans="1:8" x14ac:dyDescent="0.25">
      <c r="A11" s="56" t="s">
        <v>89</v>
      </c>
      <c r="B11" s="57" t="s">
        <v>90</v>
      </c>
      <c r="C11" s="250" t="s">
        <v>91</v>
      </c>
      <c r="D11" s="251"/>
      <c r="E11" s="251"/>
      <c r="F11" s="252"/>
      <c r="G11" s="253">
        <v>5.8999999999999999E-3</v>
      </c>
      <c r="H11" s="254"/>
    </row>
    <row r="12" spans="1:8" x14ac:dyDescent="0.25">
      <c r="A12" s="56" t="s">
        <v>92</v>
      </c>
      <c r="B12" s="57" t="s">
        <v>93</v>
      </c>
      <c r="C12" s="250" t="s">
        <v>94</v>
      </c>
      <c r="D12" s="251"/>
      <c r="E12" s="251"/>
      <c r="F12" s="252"/>
      <c r="G12" s="253">
        <v>6.1600000000000002E-2</v>
      </c>
      <c r="H12" s="254"/>
    </row>
    <row r="13" spans="1:8" x14ac:dyDescent="0.25">
      <c r="A13" s="56" t="s">
        <v>95</v>
      </c>
      <c r="B13" s="57" t="s">
        <v>96</v>
      </c>
      <c r="C13" s="250" t="s">
        <v>97</v>
      </c>
      <c r="D13" s="251"/>
      <c r="E13" s="251"/>
      <c r="F13" s="252"/>
      <c r="G13" s="253">
        <v>8.1500000000000003E-2</v>
      </c>
      <c r="H13" s="254"/>
    </row>
    <row r="14" spans="1:8" x14ac:dyDescent="0.25">
      <c r="A14" s="58" t="s">
        <v>25</v>
      </c>
      <c r="B14" s="59"/>
      <c r="C14" s="235" t="s">
        <v>98</v>
      </c>
      <c r="D14" s="236"/>
      <c r="E14" s="236"/>
      <c r="F14" s="237"/>
      <c r="G14" s="238">
        <v>6.4999999999999997E-3</v>
      </c>
      <c r="H14" s="239"/>
    </row>
    <row r="15" spans="1:8" x14ac:dyDescent="0.25">
      <c r="A15" s="60" t="s">
        <v>26</v>
      </c>
      <c r="B15" s="61"/>
      <c r="C15" s="240" t="s">
        <v>99</v>
      </c>
      <c r="D15" s="241"/>
      <c r="E15" s="241"/>
      <c r="F15" s="242"/>
      <c r="G15" s="243">
        <v>0.03</v>
      </c>
      <c r="H15" s="244"/>
    </row>
    <row r="16" spans="1:8" x14ac:dyDescent="0.25">
      <c r="A16" s="62" t="s">
        <v>100</v>
      </c>
      <c r="B16" s="63"/>
      <c r="C16" s="245" t="s">
        <v>101</v>
      </c>
      <c r="D16" s="246"/>
      <c r="E16" s="246"/>
      <c r="F16" s="247"/>
      <c r="G16" s="248">
        <v>4.4999999999999998E-2</v>
      </c>
      <c r="H16" s="249"/>
    </row>
    <row r="17" spans="1:8" x14ac:dyDescent="0.25">
      <c r="A17" s="224" t="s">
        <v>102</v>
      </c>
      <c r="B17" s="225"/>
      <c r="C17" s="225"/>
      <c r="D17" s="225"/>
      <c r="E17" s="225"/>
      <c r="F17" s="226"/>
      <c r="G17" s="227">
        <f>ROUND((1+G8+G9+G10)*(1+G11)*(1+G12)/(1-G13)-1,4)</f>
        <v>0.21809999999999999</v>
      </c>
      <c r="H17" s="228"/>
    </row>
    <row r="18" spans="1:8" x14ac:dyDescent="0.25">
      <c r="A18" s="64" t="s">
        <v>103</v>
      </c>
      <c r="B18" s="65"/>
      <c r="C18" s="65"/>
      <c r="D18" s="65"/>
      <c r="E18" s="65"/>
      <c r="F18" s="65"/>
      <c r="G18" s="65"/>
      <c r="H18" s="66"/>
    </row>
    <row r="19" spans="1:8" x14ac:dyDescent="0.25">
      <c r="A19" s="64"/>
      <c r="B19" s="65"/>
      <c r="C19" s="65"/>
      <c r="D19" s="65"/>
      <c r="E19" s="65"/>
      <c r="F19" s="65"/>
      <c r="G19" s="65"/>
      <c r="H19" s="66"/>
    </row>
    <row r="20" spans="1:8" x14ac:dyDescent="0.25">
      <c r="A20" s="229" t="s">
        <v>104</v>
      </c>
      <c r="B20" s="230"/>
      <c r="C20" s="230"/>
      <c r="D20" s="230"/>
      <c r="E20" s="230"/>
      <c r="F20" s="230"/>
      <c r="G20" s="230"/>
      <c r="H20" s="231"/>
    </row>
    <row r="21" spans="1:8" ht="33.75" customHeight="1" x14ac:dyDescent="0.25">
      <c r="A21" s="229" t="s">
        <v>105</v>
      </c>
      <c r="B21" s="230"/>
      <c r="C21" s="230"/>
      <c r="D21" s="230"/>
      <c r="E21" s="65"/>
      <c r="F21" s="65"/>
      <c r="G21" s="65"/>
      <c r="H21" s="66"/>
    </row>
    <row r="22" spans="1:8" x14ac:dyDescent="0.25">
      <c r="A22" s="232" t="s">
        <v>106</v>
      </c>
      <c r="B22" s="233"/>
      <c r="C22" s="233"/>
      <c r="D22" s="233"/>
      <c r="E22" s="233"/>
      <c r="F22" s="233"/>
      <c r="G22" s="233"/>
      <c r="H22" s="234"/>
    </row>
    <row r="23" spans="1:8" x14ac:dyDescent="0.25">
      <c r="A23" s="229"/>
      <c r="B23" s="230"/>
      <c r="C23" s="230"/>
      <c r="D23" s="230"/>
      <c r="E23" s="230"/>
      <c r="F23" s="230"/>
      <c r="G23" s="230"/>
      <c r="H23" s="231"/>
    </row>
    <row r="24" spans="1:8" x14ac:dyDescent="0.25">
      <c r="A24" s="67"/>
      <c r="B24" s="68"/>
      <c r="C24" s="68"/>
      <c r="D24" s="68"/>
      <c r="E24" s="68"/>
      <c r="F24" s="68"/>
      <c r="G24" s="68"/>
      <c r="H24" s="69"/>
    </row>
    <row r="25" spans="1:8" x14ac:dyDescent="0.25">
      <c r="A25" s="222" t="s">
        <v>142</v>
      </c>
      <c r="B25" s="223"/>
      <c r="C25" s="68"/>
      <c r="D25" s="68"/>
      <c r="E25" s="68"/>
      <c r="F25" s="68"/>
      <c r="G25" s="68"/>
      <c r="H25" s="69"/>
    </row>
    <row r="26" spans="1:8" x14ac:dyDescent="0.25">
      <c r="A26" s="70"/>
      <c r="B26" s="65"/>
      <c r="C26" s="65"/>
      <c r="D26" s="65"/>
      <c r="E26" s="65"/>
      <c r="F26" s="65"/>
      <c r="G26" s="65"/>
      <c r="H26" s="66"/>
    </row>
    <row r="27" spans="1:8" x14ac:dyDescent="0.25">
      <c r="A27" s="70"/>
      <c r="B27" s="65"/>
      <c r="C27" s="65"/>
      <c r="D27" s="65"/>
      <c r="E27" s="65"/>
      <c r="F27" s="65"/>
      <c r="G27" s="65"/>
      <c r="H27" s="66"/>
    </row>
    <row r="28" spans="1:8" x14ac:dyDescent="0.25">
      <c r="A28" s="71"/>
      <c r="B28" s="175"/>
      <c r="C28" s="175"/>
      <c r="D28" s="175"/>
      <c r="E28" s="175"/>
      <c r="F28" s="175"/>
      <c r="G28" s="175"/>
      <c r="H28" s="72"/>
    </row>
    <row r="29" spans="1:8" x14ac:dyDescent="0.25">
      <c r="A29" s="71"/>
      <c r="B29" s="50"/>
      <c r="C29" s="20" t="s">
        <v>60</v>
      </c>
      <c r="D29" s="20"/>
      <c r="E29" s="50"/>
      <c r="F29" s="20"/>
      <c r="G29" s="20"/>
      <c r="H29" s="72"/>
    </row>
    <row r="30" spans="1:8" x14ac:dyDescent="0.25">
      <c r="A30" s="71"/>
      <c r="B30" s="50"/>
      <c r="C30" s="20" t="s">
        <v>61</v>
      </c>
      <c r="D30" s="20"/>
      <c r="E30" s="50"/>
      <c r="F30" s="20"/>
      <c r="G30" s="20"/>
      <c r="H30" s="72"/>
    </row>
    <row r="31" spans="1:8" x14ac:dyDescent="0.25">
      <c r="A31" s="71"/>
      <c r="B31" s="73"/>
      <c r="C31" s="73"/>
      <c r="D31" s="73"/>
      <c r="E31" s="73"/>
      <c r="F31" s="73"/>
      <c r="G31" s="73"/>
      <c r="H31" s="72"/>
    </row>
    <row r="32" spans="1:8" x14ac:dyDescent="0.25">
      <c r="A32" s="71"/>
      <c r="B32" s="73"/>
      <c r="C32" s="73"/>
      <c r="D32" s="73"/>
      <c r="E32" s="73"/>
      <c r="F32" s="73"/>
      <c r="G32" s="73"/>
      <c r="H32" s="72"/>
    </row>
    <row r="33" spans="1:8" x14ac:dyDescent="0.25">
      <c r="A33" s="71"/>
      <c r="B33" s="73"/>
      <c r="C33" s="73"/>
      <c r="D33" s="73"/>
      <c r="E33" s="73"/>
      <c r="F33" s="73"/>
      <c r="G33" s="73"/>
      <c r="H33" s="72"/>
    </row>
    <row r="34" spans="1:8" ht="15.75" thickBot="1" x14ac:dyDescent="0.3">
      <c r="A34" s="74"/>
      <c r="B34" s="75"/>
      <c r="C34" s="75"/>
      <c r="D34" s="75"/>
      <c r="E34" s="75"/>
      <c r="F34" s="75"/>
      <c r="G34" s="75"/>
      <c r="H34" s="76"/>
    </row>
  </sheetData>
  <mergeCells count="32">
    <mergeCell ref="A1:H3"/>
    <mergeCell ref="A4:H4"/>
    <mergeCell ref="A5:H5"/>
    <mergeCell ref="A6:H6"/>
    <mergeCell ref="C7:F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A25:B25"/>
    <mergeCell ref="B28:G28"/>
    <mergeCell ref="A17:F17"/>
    <mergeCell ref="G17:H17"/>
    <mergeCell ref="A20:H20"/>
    <mergeCell ref="A21:D21"/>
    <mergeCell ref="A22:H22"/>
    <mergeCell ref="A23:H2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</vt:lpstr>
      <vt:lpstr>Cronograma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2026-03-20T19:42:45Z</cp:lastPrinted>
  <dcterms:created xsi:type="dcterms:W3CDTF">2023-09-19T18:45:12Z</dcterms:created>
  <dcterms:modified xsi:type="dcterms:W3CDTF">2026-05-12T16:50:55Z</dcterms:modified>
</cp:coreProperties>
</file>